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5" yWindow="571" windowWidth="26300" windowHeight="11955"/>
  </bookViews>
  <sheets>
    <sheet name="Доходы" sheetId="1" r:id="rId1"/>
  </sheets>
  <calcPr calcId="124519"/>
</workbook>
</file>

<file path=xl/calcChain.xml><?xml version="1.0" encoding="utf-8"?>
<calcChain xmlns="http://schemas.openxmlformats.org/spreadsheetml/2006/main">
  <c r="F58" i="1"/>
  <c r="F59"/>
  <c r="E24"/>
  <c r="F24" s="1"/>
  <c r="E151"/>
  <c r="E152"/>
  <c r="E180"/>
  <c r="E181"/>
  <c r="E183"/>
  <c r="E185"/>
  <c r="E187"/>
  <c r="E189"/>
  <c r="E190"/>
  <c r="E192"/>
  <c r="E193"/>
  <c r="E194"/>
  <c r="E195"/>
  <c r="E175"/>
  <c r="E176"/>
  <c r="E178"/>
  <c r="E158"/>
  <c r="E159"/>
  <c r="E161"/>
  <c r="E163"/>
  <c r="E165"/>
  <c r="E167"/>
  <c r="E169"/>
  <c r="E171"/>
  <c r="E173"/>
  <c r="E153"/>
  <c r="E154"/>
  <c r="E156"/>
  <c r="E25"/>
  <c r="E110"/>
  <c r="E111"/>
  <c r="E112"/>
  <c r="E114"/>
  <c r="E116"/>
  <c r="E118"/>
  <c r="E120"/>
  <c r="F120" s="1"/>
  <c r="E128"/>
  <c r="E130"/>
  <c r="E133"/>
  <c r="E136"/>
  <c r="E137"/>
  <c r="E139"/>
  <c r="E141"/>
  <c r="E142"/>
  <c r="E146"/>
  <c r="E148"/>
  <c r="F148" s="1"/>
  <c r="E149"/>
  <c r="F149" s="1"/>
  <c r="E95"/>
  <c r="E96"/>
  <c r="E97"/>
  <c r="E99"/>
  <c r="E100"/>
  <c r="E104"/>
  <c r="E89"/>
  <c r="E90"/>
  <c r="E91"/>
  <c r="E93"/>
  <c r="E83"/>
  <c r="E84"/>
  <c r="E87"/>
  <c r="F87" s="1"/>
  <c r="F86"/>
  <c r="E70"/>
  <c r="E71"/>
  <c r="E72"/>
  <c r="E75"/>
  <c r="E77"/>
  <c r="F77" s="1"/>
  <c r="E78"/>
  <c r="F78" s="1"/>
  <c r="E80"/>
  <c r="E81"/>
  <c r="E64"/>
  <c r="E65"/>
  <c r="E67"/>
  <c r="E68"/>
  <c r="E52"/>
  <c r="E53"/>
  <c r="E54"/>
  <c r="E58"/>
  <c r="E60"/>
  <c r="E62"/>
  <c r="E42"/>
  <c r="E50"/>
  <c r="E48"/>
  <c r="E46"/>
  <c r="E44"/>
  <c r="E27"/>
  <c r="E26" s="1"/>
  <c r="D24"/>
  <c r="D151"/>
  <c r="D152"/>
  <c r="D192"/>
  <c r="D193"/>
  <c r="D194"/>
  <c r="D195"/>
  <c r="D189"/>
  <c r="D190"/>
  <c r="D180"/>
  <c r="D187"/>
  <c r="D185"/>
  <c r="D183"/>
  <c r="D181"/>
  <c r="D175"/>
  <c r="D176"/>
  <c r="D178"/>
  <c r="D158"/>
  <c r="D173"/>
  <c r="D171"/>
  <c r="D169"/>
  <c r="D167"/>
  <c r="D165"/>
  <c r="D163"/>
  <c r="D161"/>
  <c r="D159"/>
  <c r="D153"/>
  <c r="D154"/>
  <c r="D156"/>
  <c r="D25"/>
  <c r="D110"/>
  <c r="D111"/>
  <c r="D112"/>
  <c r="D114"/>
  <c r="D116"/>
  <c r="D118"/>
  <c r="D122"/>
  <c r="F122" s="1"/>
  <c r="D124"/>
  <c r="F124" s="1"/>
  <c r="D126"/>
  <c r="F126" s="1"/>
  <c r="D128"/>
  <c r="D130"/>
  <c r="D132"/>
  <c r="F132" s="1"/>
  <c r="D133"/>
  <c r="D136"/>
  <c r="D137"/>
  <c r="D139"/>
  <c r="D141"/>
  <c r="D142"/>
  <c r="D146"/>
  <c r="D108"/>
  <c r="F108" s="1"/>
  <c r="D97"/>
  <c r="D100"/>
  <c r="D104"/>
  <c r="D89"/>
  <c r="D90"/>
  <c r="D91"/>
  <c r="D93"/>
  <c r="D84"/>
  <c r="D72"/>
  <c r="D75"/>
  <c r="D80"/>
  <c r="D81"/>
  <c r="D65"/>
  <c r="D68"/>
  <c r="D54"/>
  <c r="D56"/>
  <c r="F56" s="1"/>
  <c r="D60"/>
  <c r="D62"/>
  <c r="D27"/>
  <c r="D42"/>
  <c r="D44"/>
  <c r="D46"/>
  <c r="D48"/>
  <c r="D50"/>
  <c r="F28"/>
  <c r="F29"/>
  <c r="F30"/>
  <c r="F31"/>
  <c r="F32"/>
  <c r="F33"/>
  <c r="F34"/>
  <c r="F35"/>
  <c r="F36"/>
  <c r="F37"/>
  <c r="F38"/>
  <c r="F39"/>
  <c r="F40"/>
  <c r="F41"/>
  <c r="F43"/>
  <c r="F45"/>
  <c r="F47"/>
  <c r="F49"/>
  <c r="F51"/>
  <c r="F55"/>
  <c r="F57"/>
  <c r="F61"/>
  <c r="F63"/>
  <c r="F66"/>
  <c r="F69"/>
  <c r="F73"/>
  <c r="F74"/>
  <c r="F76"/>
  <c r="F79"/>
  <c r="F82"/>
  <c r="F85"/>
  <c r="F88"/>
  <c r="F92"/>
  <c r="F94"/>
  <c r="F98"/>
  <c r="F101"/>
  <c r="F102"/>
  <c r="F105"/>
  <c r="F106"/>
  <c r="F109"/>
  <c r="F113"/>
  <c r="F115"/>
  <c r="F117"/>
  <c r="F119"/>
  <c r="F121"/>
  <c r="F123"/>
  <c r="F125"/>
  <c r="F127"/>
  <c r="F129"/>
  <c r="F131"/>
  <c r="F134"/>
  <c r="F135"/>
  <c r="F138"/>
  <c r="F140"/>
  <c r="F143"/>
  <c r="F144"/>
  <c r="F145"/>
  <c r="F147"/>
  <c r="F150"/>
  <c r="F155"/>
  <c r="F157"/>
  <c r="F160"/>
  <c r="F162"/>
  <c r="F164"/>
  <c r="F166"/>
  <c r="F168"/>
  <c r="F170"/>
  <c r="F172"/>
  <c r="F174"/>
  <c r="F177"/>
  <c r="F179"/>
  <c r="F182"/>
  <c r="F184"/>
  <c r="F186"/>
  <c r="F188"/>
  <c r="F191"/>
  <c r="F196"/>
  <c r="F151" l="1"/>
  <c r="F152"/>
  <c r="F180"/>
  <c r="F181"/>
  <c r="F183"/>
  <c r="F185"/>
  <c r="F187"/>
  <c r="F189"/>
  <c r="F190"/>
  <c r="F192"/>
  <c r="F193"/>
  <c r="F194"/>
  <c r="F195"/>
  <c r="F175"/>
  <c r="F176"/>
  <c r="F178"/>
  <c r="F158"/>
  <c r="F159"/>
  <c r="F161"/>
  <c r="F163"/>
  <c r="F165"/>
  <c r="F167"/>
  <c r="F169"/>
  <c r="F171"/>
  <c r="F173"/>
  <c r="F153"/>
  <c r="F154"/>
  <c r="F156"/>
  <c r="F110"/>
  <c r="F111"/>
  <c r="F112"/>
  <c r="F114"/>
  <c r="F116"/>
  <c r="F118"/>
  <c r="F128"/>
  <c r="F130"/>
  <c r="F133"/>
  <c r="F136"/>
  <c r="F137"/>
  <c r="F139"/>
  <c r="F141"/>
  <c r="F142"/>
  <c r="F146"/>
  <c r="F97"/>
  <c r="F100"/>
  <c r="F104"/>
  <c r="F89"/>
  <c r="F90"/>
  <c r="F91"/>
  <c r="F93"/>
  <c r="F84"/>
  <c r="F72"/>
  <c r="F75"/>
  <c r="F80"/>
  <c r="F81"/>
  <c r="F65"/>
  <c r="F68"/>
  <c r="F54"/>
  <c r="F60"/>
  <c r="F62"/>
  <c r="F42"/>
  <c r="F50"/>
  <c r="F48"/>
  <c r="F46"/>
  <c r="F44"/>
  <c r="F27"/>
  <c r="D103"/>
  <c r="F103" s="1"/>
  <c r="D26"/>
  <c r="D67"/>
  <c r="F67" s="1"/>
  <c r="D71"/>
  <c r="D107"/>
  <c r="F107" s="1"/>
  <c r="D53"/>
  <c r="D96"/>
  <c r="D83"/>
  <c r="F83" s="1"/>
  <c r="D99"/>
  <c r="F99" s="1"/>
  <c r="D64"/>
  <c r="F64" s="1"/>
  <c r="F26" l="1"/>
  <c r="F25"/>
  <c r="F53"/>
  <c r="D52"/>
  <c r="F52" s="1"/>
  <c r="F96"/>
  <c r="D95"/>
  <c r="F95" s="1"/>
  <c r="F71"/>
  <c r="D70"/>
  <c r="F70" s="1"/>
</calcChain>
</file>

<file path=xl/sharedStrings.xml><?xml version="1.0" encoding="utf-8"?>
<sst xmlns="http://schemas.openxmlformats.org/spreadsheetml/2006/main" count="536" uniqueCount="358">
  <si>
    <t>Наименование показателя</t>
  </si>
  <si>
    <t>Код строки</t>
  </si>
  <si>
    <t>Код дохода по бюджетной классификации</t>
  </si>
  <si>
    <t>Утвержденные бюджетные назначения</t>
  </si>
  <si>
    <t>Исполнено</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</si>
  <si>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</si>
  <si>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</si>
  <si>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</si>
  <si>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</si>
  <si>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</si>
  <si>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</si>
  <si>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</si>
  <si>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</si>
  <si>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</si>
  <si>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</si>
  <si>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</si>
  <si>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</si>
  <si>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</si>
  <si>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</si>
  <si>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</si>
  <si>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</si>
  <si>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</si>
  <si>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</si>
  <si>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</si>
  <si>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</si>
  <si>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</si>
  <si>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</si>
  <si>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</si>
  <si>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</si>
  <si>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</si>
  <si>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</si>
  <si>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</si>
  <si>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</si>
  <si>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</si>
  <si>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</si>
  <si>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</si>
  <si>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</si>
  <si>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</si>
  <si>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</si>
  <si>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</si>
  <si>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</si>
  <si>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</si>
  <si>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</si>
  <si>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</si>
  <si>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</si>
  <si>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</si>
  <si>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</si>
  <si>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</si>
  <si>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</si>
  <si>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</si>
  <si>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</si>
  <si>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</si>
  <si>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</si>
  <si>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</si>
  <si>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</si>
  <si>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</si>
  <si>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</si>
  <si>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</si>
  <si>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</si>
  <si>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</si>
  <si>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</si>
  <si>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</si>
  <si>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</si>
  <si>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</si>
  <si>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</si>
  <si>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</si>
  <si>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</si>
  <si>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</si>
  <si>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</si>
  <si>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</si>
  <si>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</si>
  <si>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</si>
  <si>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</si>
  <si>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</si>
  <si>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</si>
  <si>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</si>
  <si>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</si>
  <si>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</si>
  <si>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</si>
  <si>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</si>
  <si>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</si>
  <si>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</si>
  <si>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</si>
  <si>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</si>
  <si>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</si>
  <si>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</si>
  <si>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</si>
  <si>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</si>
  <si>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</si>
  <si>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</si>
  <si>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</si>
  <si>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</si>
  <si>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</si>
  <si>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</si>
  <si>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</si>
  <si>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</si>
  <si>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</si>
  <si>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</si>
  <si>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</si>
  <si>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</si>
  <si>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</si>
  <si>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</si>
  <si>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</si>
  <si>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</si>
  <si>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</si>
  <si>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</si>
  <si>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</si>
  <si>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</si>
  <si>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</si>
  <si>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</si>
  <si>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</si>
  <si>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</si>
  <si>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</si>
  <si>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</si>
  <si>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</si>
  <si>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</si>
  <si>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</si>
  <si>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</si>
  <si>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</si>
  <si>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</si>
  <si>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</si>
  <si>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</si>
  <si>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</si>
  <si>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</si>
  <si>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</si>
  <si>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</si>
  <si>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</si>
  <si>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</si>
  <si>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</si>
  <si>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</si>
  <si>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</si>
  <si>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</si>
  <si>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</si>
  <si>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</si>
  <si>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</si>
  <si>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</si>
  <si>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</si>
  <si>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</si>
  <si>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</si>
  <si>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</si>
  <si>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</si>
  <si>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</si>
  <si>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</si>
  <si>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</si>
  <si>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</si>
  <si>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</si>
  <si>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</si>
  <si>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</si>
  <si>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</si>
  <si>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</si>
  <si>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</si>
  <si>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</si>
  <si>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</si>
  <si>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</si>
  <si>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</si>
  <si>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</si>
  <si>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</si>
  <si>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</si>
  <si>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</si>
  <si>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</si>
  <si>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</si>
  <si>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</si>
  <si>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</si>
  <si>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</si>
  <si>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</si>
  <si>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</si>
  <si>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</si>
  <si>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</si>
  <si>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</si>
  <si>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</si>
  <si>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</si>
  <si>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</si>
  <si>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</si>
  <si>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</si>
  <si>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</si>
  <si>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</si>
  <si>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</si>
  <si>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</si>
  <si>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</si>
  <si>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</si>
  <si>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</si>
  <si>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</si>
  <si>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</si>
  <si>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</si>
  <si>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</si>
  <si>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</si>
  <si>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</si>
  <si>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</si>
  <si>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</si>
  <si>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</si>
  <si>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</si>
  <si>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</si>
  <si>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</si>
  <si>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</si>
  <si>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</si>
  <si>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</si>
  <si>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</si>
  <si>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</si>
  <si>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</si>
  <si>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</si>
  <si>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</si>
  <si>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</si>
  <si>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</si>
  <si>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</si>
  <si>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</si>
  <si>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</si>
  <si>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</si>
  <si>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</si>
  <si>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</si>
  <si>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</si>
  <si>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</si>
  <si>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</si>
  <si>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</si>
  <si>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</si>
  <si>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</si>
  <si>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</si>
  <si>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</si>
  <si>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</si>
  <si>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</si>
  <si>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</si>
  <si>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</si>
  <si>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</si>
  <si>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</si>
  <si>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</si>
  <si>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</si>
  <si>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</si>
  <si>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</si>
  <si>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000 11602010020843140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</si>
  <si>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</si>
  <si>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</si>
  <si>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</si>
  <si>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</si>
  <si>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</si>
  <si>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</si>
  <si>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</si>
  <si>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</si>
  <si>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</si>
  <si>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</si>
  <si>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</si>
  <si>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</si>
  <si>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</si>
  <si>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</si>
  <si>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</si>
  <si>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</si>
  <si>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</si>
  <si>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</si>
  <si>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</si>
  <si>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000 11610123018051140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</si>
  <si>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</si>
  <si>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</si>
  <si>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</si>
  <si>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</si>
  <si>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</si>
  <si>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</si>
  <si>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</si>
  <si>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</si>
  <si>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</si>
  <si>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</si>
  <si>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</si>
  <si>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</si>
  <si>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</si>
  <si>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</si>
  <si>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</si>
  <si>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</si>
  <si>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</si>
  <si>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</si>
  <si>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</si>
  <si>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</si>
  <si>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</si>
  <si>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</si>
  <si>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</si>
  <si>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</si>
  <si>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</si>
  <si>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</si>
  <si>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</si>
  <si>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</si>
  <si>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</si>
  <si>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</si>
  <si>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</si>
  <si>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</si>
  <si>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</si>
  <si>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</si>
  <si>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</si>
  <si>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</si>
  <si>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</si>
  <si>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</si>
  <si>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</si>
  <si>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</si>
  <si>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</si>
  <si>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</si>
  <si>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</si>
  <si>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</si>
  <si>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</si>
  <si>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</si>
  <si>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</si>
  <si>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</si>
  <si>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</si>
  <si>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</si>
  <si>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</si>
  <si>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</si>
  <si>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</si>
  <si>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</si>
  <si>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</si>
  <si>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</si>
  <si>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Прочие субсидии</t>
  </si>
  <si>
    <t>000 20229999000000150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</si>
  <si>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</si>
  <si>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</si>
  <si>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</si>
  <si>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</si>
  <si>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</si>
  <si>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</si>
  <si>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</si>
  <si>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</si>
  <si>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</si>
  <si>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</si>
  <si>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</si>
  <si>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</si>
  <si>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</si>
  <si>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</si>
  <si>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</si>
  <si>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</si>
  <si>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</si>
  <si>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</si>
  <si>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</si>
  <si>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</si>
  <si>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</si>
  <si>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</si>
  <si>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</si>
  <si>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</si>
  <si>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</si>
  <si>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</si>
  <si>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</si>
  <si>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</si>
  <si>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</si>
  <si>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</si>
  <si>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</si>
  <si>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</si>
  <si>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</si>
  <si>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</si>
  <si>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</si>
  <si>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</si>
  <si>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</si>
  <si>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</si>
  <si>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</si>
  <si>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</si>
  <si>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</si>
  <si>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</si>
  <si>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</si>
  <si>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</si>
  <si>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</si>
  <si>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к решению Думы Красносельского</t>
  </si>
  <si>
    <t xml:space="preserve">муниципальног округа </t>
  </si>
  <si>
    <t>Костромской области</t>
  </si>
  <si>
    <t>Объем поступления доходов в бюджет Красносельского муниципального района за 2025 год</t>
  </si>
  <si>
    <t>Процент исполнения</t>
  </si>
  <si>
    <t xml:space="preserve">                                                                                                                                                                                               Приложение №2</t>
  </si>
  <si>
    <t>от 30 апреля 2026 года №200</t>
  </si>
</sst>
</file>

<file path=xl/styles.xml><?xml version="1.0" encoding="utf-8"?>
<styleSheet xmlns="http://schemas.openxmlformats.org/spreadsheetml/2006/main">
  <numFmts count="2">
    <numFmt numFmtId="164" formatCode="#,##0.000_ ;\-#,##0.000\ "/>
    <numFmt numFmtId="165" formatCode="0.0"/>
  </numFmts>
  <fonts count="8">
    <font>
      <sz val="11"/>
      <color indexed="8"/>
      <name val="Calibri"/>
      <family val="2"/>
      <scheme val="minor"/>
    </font>
    <font>
      <sz val="10"/>
      <color rgb="FF000000"/>
      <name val="Times New Roman"/>
    </font>
    <font>
      <sz val="11"/>
      <color rgb="FF000000"/>
      <name val="Calibri"/>
    </font>
    <font>
      <sz val="10"/>
      <color rgb="FF000000"/>
      <name val="Arial"/>
    </font>
    <font>
      <sz val="10"/>
      <color rgb="FF000000"/>
      <name val="Times New Roman"/>
      <family val="1"/>
      <charset val="204"/>
    </font>
    <font>
      <sz val="12"/>
      <color rgb="FF000000"/>
      <name val="Times New Roman"/>
      <family val="1"/>
      <charset val="204"/>
    </font>
    <font>
      <sz val="12"/>
      <color indexed="8"/>
      <name val="Calibri"/>
      <family val="2"/>
      <scheme val="minor"/>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49" fontId="1" fillId="0" borderId="1" xfId="0" applyNumberFormat="1" applyFont="1" applyBorder="1" applyAlignment="1">
      <alignment horizontal="center" wrapText="1"/>
    </xf>
    <xf numFmtId="0" fontId="1" fillId="0" borderId="1" xfId="0" applyNumberFormat="1" applyFont="1" applyBorder="1" applyAlignment="1">
      <alignment wrapText="1"/>
    </xf>
    <xf numFmtId="0" fontId="2" fillId="0" borderId="0" xfId="0" applyNumberFormat="1" applyFont="1" applyBorder="1" applyAlignment="1"/>
    <xf numFmtId="0" fontId="3" fillId="0" borderId="0" xfId="0" applyFont="1" applyBorder="1" applyAlignment="1"/>
    <xf numFmtId="0" fontId="1" fillId="0" borderId="1" xfId="0" applyNumberFormat="1" applyFont="1" applyBorder="1" applyAlignment="1">
      <alignment horizontal="center" vertical="center" wrapText="1"/>
    </xf>
    <xf numFmtId="0" fontId="5" fillId="0" borderId="0" xfId="0" applyNumberFormat="1" applyFont="1" applyBorder="1" applyAlignment="1">
      <alignment wrapText="1"/>
    </xf>
    <xf numFmtId="164" fontId="1" fillId="0" borderId="1" xfId="0" applyNumberFormat="1" applyFont="1" applyBorder="1" applyAlignment="1">
      <alignment horizontal="right" wrapText="1"/>
    </xf>
    <xf numFmtId="165" fontId="4"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165" fontId="1" fillId="0" borderId="1" xfId="0" applyNumberFormat="1" applyFont="1" applyBorder="1" applyAlignment="1">
      <alignment horizontal="right" wrapText="1"/>
    </xf>
    <xf numFmtId="0" fontId="7" fillId="0" borderId="0" xfId="0" applyNumberFormat="1" applyFont="1" applyBorder="1" applyAlignment="1">
      <alignment horizontal="center" wrapText="1"/>
    </xf>
    <xf numFmtId="0" fontId="5" fillId="0" borderId="0" xfId="0" applyNumberFormat="1" applyFont="1" applyBorder="1" applyAlignment="1">
      <alignment wrapText="1"/>
    </xf>
    <xf numFmtId="0" fontId="6" fillId="0" borderId="0" xfId="0" applyFont="1" applyAlignment="1">
      <alignment wrapText="1"/>
    </xf>
    <xf numFmtId="0" fontId="0" fillId="0" borderId="0" xfId="0" applyAlignment="1">
      <alignmen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96"/>
  <sheetViews>
    <sheetView tabSelected="1" topLeftCell="A70" workbookViewId="0">
      <selection activeCell="G59" sqref="G59"/>
    </sheetView>
  </sheetViews>
  <sheetFormatPr defaultRowHeight="14.3"/>
  <cols>
    <col min="1" max="1" width="76.625" customWidth="1"/>
    <col min="2" max="2" width="6" customWidth="1"/>
    <col min="3" max="3" width="20.125" customWidth="1"/>
    <col min="4" max="4" width="16.125" customWidth="1"/>
    <col min="5" max="5" width="14.25" customWidth="1"/>
    <col min="6" max="6" width="15" customWidth="1"/>
  </cols>
  <sheetData>
    <row r="1" spans="1:6" ht="0" hidden="1" customHeight="1">
      <c r="A1" s="3"/>
      <c r="B1" s="3"/>
      <c r="C1" s="3"/>
      <c r="D1" s="3"/>
      <c r="E1" s="3"/>
      <c r="F1" s="3"/>
    </row>
    <row r="2" spans="1:6" ht="0" hidden="1" customHeight="1">
      <c r="A2" s="3"/>
      <c r="B2" s="3"/>
      <c r="C2" s="3"/>
      <c r="D2" s="3"/>
      <c r="E2" s="3"/>
      <c r="F2" s="3"/>
    </row>
    <row r="3" spans="1:6" ht="0" hidden="1" customHeight="1">
      <c r="A3" s="3"/>
      <c r="B3" s="3"/>
      <c r="C3" s="3"/>
      <c r="D3" s="3"/>
      <c r="E3" s="3"/>
      <c r="F3" s="3"/>
    </row>
    <row r="4" spans="1:6" ht="0" hidden="1" customHeight="1">
      <c r="A4" s="3"/>
      <c r="B4" s="3"/>
      <c r="C4" s="3"/>
      <c r="D4" s="3"/>
      <c r="E4" s="3"/>
      <c r="F4" s="3"/>
    </row>
    <row r="5" spans="1:6" ht="0" hidden="1" customHeight="1">
      <c r="A5" s="3"/>
      <c r="B5" s="3"/>
      <c r="C5" s="3"/>
      <c r="D5" s="3"/>
      <c r="E5" s="3"/>
      <c r="F5" s="3"/>
    </row>
    <row r="6" spans="1:6" ht="0" hidden="1" customHeight="1">
      <c r="A6" s="4"/>
      <c r="B6" s="4"/>
      <c r="C6" s="4"/>
      <c r="D6" s="4"/>
      <c r="E6" s="3"/>
      <c r="F6" s="3"/>
    </row>
    <row r="7" spans="1:6" ht="0" hidden="1" customHeight="1">
      <c r="A7" s="3"/>
      <c r="B7" s="3"/>
      <c r="C7" s="3"/>
      <c r="D7" s="3"/>
      <c r="E7" s="3"/>
      <c r="F7" s="3"/>
    </row>
    <row r="8" spans="1:6" ht="0" hidden="1" customHeight="1">
      <c r="A8" s="3"/>
      <c r="B8" s="3"/>
      <c r="C8" s="3"/>
      <c r="D8" s="3"/>
      <c r="E8" s="3"/>
      <c r="F8" s="3"/>
    </row>
    <row r="9" spans="1:6" ht="0" hidden="1" customHeight="1">
      <c r="A9" s="3"/>
      <c r="B9" s="3"/>
      <c r="C9" s="3"/>
      <c r="D9" s="3"/>
      <c r="E9" s="4"/>
      <c r="F9" s="3"/>
    </row>
    <row r="10" spans="1:6" ht="0" hidden="1" customHeight="1">
      <c r="A10" s="3"/>
      <c r="B10" s="3"/>
      <c r="C10" s="3"/>
      <c r="D10" s="3"/>
      <c r="E10" s="4"/>
      <c r="F10" s="3"/>
    </row>
    <row r="11" spans="1:6" ht="0" hidden="1" customHeight="1">
      <c r="A11" s="3"/>
      <c r="B11" s="3"/>
      <c r="C11" s="3"/>
      <c r="D11" s="3"/>
      <c r="E11" s="3"/>
      <c r="F11" s="3"/>
    </row>
    <row r="12" spans="1:6" ht="0" hidden="1" customHeight="1">
      <c r="A12" s="3"/>
      <c r="B12" s="3"/>
      <c r="C12" s="3"/>
      <c r="D12" s="3"/>
      <c r="E12" s="3"/>
      <c r="F12" s="3"/>
    </row>
    <row r="13" spans="1:6" ht="0" hidden="1" customHeight="1">
      <c r="A13" s="3"/>
      <c r="B13" s="3"/>
      <c r="C13" s="3"/>
      <c r="D13" s="3"/>
      <c r="E13" s="3"/>
      <c r="F13" s="3"/>
    </row>
    <row r="14" spans="1:6" ht="15.65">
      <c r="A14" s="12" t="s">
        <v>356</v>
      </c>
      <c r="B14" s="12"/>
      <c r="C14" s="12"/>
      <c r="D14" s="12"/>
      <c r="E14" s="12"/>
      <c r="F14" s="12"/>
    </row>
    <row r="15" spans="1:6" ht="14.95" customHeight="1">
      <c r="A15" s="6"/>
      <c r="B15" s="6"/>
      <c r="C15" s="6"/>
      <c r="D15" s="12" t="s">
        <v>351</v>
      </c>
      <c r="E15" s="13"/>
      <c r="F15" s="13"/>
    </row>
    <row r="16" spans="1:6" ht="14.95" customHeight="1">
      <c r="A16" s="6"/>
      <c r="B16" s="6"/>
      <c r="C16" s="6"/>
      <c r="D16" s="12" t="s">
        <v>352</v>
      </c>
      <c r="E16" s="14"/>
      <c r="F16" s="14"/>
    </row>
    <row r="17" spans="1:6" ht="14.95" customHeight="1">
      <c r="A17" s="6"/>
      <c r="B17" s="6"/>
      <c r="C17" s="6"/>
      <c r="D17" s="12" t="s">
        <v>353</v>
      </c>
      <c r="E17" s="14"/>
      <c r="F17" s="14"/>
    </row>
    <row r="18" spans="1:6" ht="15.65">
      <c r="A18" s="6"/>
      <c r="B18" s="6"/>
      <c r="C18" s="6"/>
      <c r="D18" s="12" t="s">
        <v>357</v>
      </c>
      <c r="E18" s="12"/>
      <c r="F18" s="12"/>
    </row>
    <row r="19" spans="1:6" ht="15.65">
      <c r="A19" s="6"/>
      <c r="B19" s="6"/>
      <c r="C19" s="6"/>
      <c r="D19" s="6"/>
      <c r="E19" s="6"/>
      <c r="F19" s="6"/>
    </row>
    <row r="20" spans="1:6" ht="14.95" customHeight="1">
      <c r="A20" s="11" t="s">
        <v>354</v>
      </c>
      <c r="B20" s="11"/>
      <c r="C20" s="11"/>
      <c r="D20" s="11"/>
      <c r="E20" s="11"/>
      <c r="F20" s="11"/>
    </row>
    <row r="21" spans="1:6">
      <c r="A21" s="4"/>
      <c r="B21" s="4"/>
      <c r="C21" s="4"/>
      <c r="D21" s="4"/>
      <c r="E21" s="4"/>
      <c r="F21" s="4"/>
    </row>
    <row r="22" spans="1:6" ht="39.1" customHeight="1">
      <c r="A22" s="5" t="s">
        <v>0</v>
      </c>
      <c r="B22" s="5" t="s">
        <v>1</v>
      </c>
      <c r="C22" s="5" t="s">
        <v>2</v>
      </c>
      <c r="D22" s="5" t="s">
        <v>3</v>
      </c>
      <c r="E22" s="5" t="s">
        <v>4</v>
      </c>
      <c r="F22" s="8" t="s">
        <v>355</v>
      </c>
    </row>
    <row r="23" spans="1:6" ht="14.95" customHeight="1">
      <c r="A23" s="5" t="s">
        <v>5</v>
      </c>
      <c r="B23" s="5" t="s">
        <v>6</v>
      </c>
      <c r="C23" s="5">
        <v>3</v>
      </c>
      <c r="D23" s="5" t="s">
        <v>7</v>
      </c>
      <c r="E23" s="5" t="s">
        <v>8</v>
      </c>
      <c r="F23" s="9" t="s">
        <v>9</v>
      </c>
    </row>
    <row r="24" spans="1:6" ht="26.35" customHeight="1">
      <c r="A24" s="2" t="s">
        <v>10</v>
      </c>
      <c r="B24" s="1" t="s">
        <v>11</v>
      </c>
      <c r="C24" s="1" t="s">
        <v>12</v>
      </c>
      <c r="D24" s="7">
        <f>D25+D151</f>
        <v>1451750.2860000001</v>
      </c>
      <c r="E24" s="7">
        <f>E25+E151</f>
        <v>1367187.6264200001</v>
      </c>
      <c r="F24" s="10">
        <f>E24/D24*100</f>
        <v>94.17512361488869</v>
      </c>
    </row>
    <row r="25" spans="1:6" ht="26.35" customHeight="1">
      <c r="A25" s="2" t="s">
        <v>13</v>
      </c>
      <c r="B25" s="1" t="s">
        <v>11</v>
      </c>
      <c r="C25" s="1" t="s">
        <v>14</v>
      </c>
      <c r="D25" s="7">
        <f>+D26+D42+D52+D64+D70+D83+D89+D95+D107+D110</f>
        <v>320228</v>
      </c>
      <c r="E25" s="7">
        <f>E26+E42+E52+E64+E70+E83+E89+E95+E107+E110+E148</f>
        <v>320373.34646000009</v>
      </c>
      <c r="F25" s="10">
        <f t="shared" ref="F25:F88" si="0">E25/D25*100</f>
        <v>100.04538842949403</v>
      </c>
    </row>
    <row r="26" spans="1:6" ht="14.95" customHeight="1">
      <c r="A26" s="2" t="s">
        <v>15</v>
      </c>
      <c r="B26" s="1" t="s">
        <v>11</v>
      </c>
      <c r="C26" s="1" t="s">
        <v>16</v>
      </c>
      <c r="D26" s="7">
        <f>D27</f>
        <v>201219</v>
      </c>
      <c r="E26" s="7">
        <f>E27</f>
        <v>202598.33644000001</v>
      </c>
      <c r="F26" s="10">
        <f t="shared" si="0"/>
        <v>100.68549015749011</v>
      </c>
    </row>
    <row r="27" spans="1:6" ht="14.95" customHeight="1">
      <c r="A27" s="2" t="s">
        <v>17</v>
      </c>
      <c r="B27" s="1" t="s">
        <v>11</v>
      </c>
      <c r="C27" s="1" t="s">
        <v>18</v>
      </c>
      <c r="D27" s="7">
        <f>D28+D29+D30+D31+D32+D33+D34+D35+D36+D37+D38+D39+D40+D41</f>
        <v>201219</v>
      </c>
      <c r="E27" s="7">
        <f>E28+E29+E30+E31+E32+E33+E34+E35++E36+E37+E38+E39+E40+E41</f>
        <v>202598.33644000001</v>
      </c>
      <c r="F27" s="10">
        <f t="shared" si="0"/>
        <v>100.68549015749011</v>
      </c>
    </row>
    <row r="28" spans="1:6" ht="128.25" customHeight="1">
      <c r="A28" s="2" t="s">
        <v>19</v>
      </c>
      <c r="B28" s="1" t="s">
        <v>11</v>
      </c>
      <c r="C28" s="1" t="s">
        <v>20</v>
      </c>
      <c r="D28" s="7">
        <v>129736</v>
      </c>
      <c r="E28" s="7">
        <v>129781.91587</v>
      </c>
      <c r="F28" s="10">
        <f t="shared" si="0"/>
        <v>100.03539177252266</v>
      </c>
    </row>
    <row r="29" spans="1:6" ht="102.75" customHeight="1">
      <c r="A29" s="2" t="s">
        <v>21</v>
      </c>
      <c r="B29" s="1" t="s">
        <v>11</v>
      </c>
      <c r="C29" s="1" t="s">
        <v>22</v>
      </c>
      <c r="D29" s="7">
        <v>2627</v>
      </c>
      <c r="E29" s="7">
        <v>2605.89392</v>
      </c>
      <c r="F29" s="10">
        <f t="shared" si="0"/>
        <v>99.196570993528738</v>
      </c>
    </row>
    <row r="30" spans="1:6" ht="90" customHeight="1">
      <c r="A30" s="2" t="s">
        <v>23</v>
      </c>
      <c r="B30" s="1" t="s">
        <v>11</v>
      </c>
      <c r="C30" s="1" t="s">
        <v>24</v>
      </c>
      <c r="D30" s="7">
        <v>1330</v>
      </c>
      <c r="E30" s="7">
        <v>1391.3129799999999</v>
      </c>
      <c r="F30" s="10">
        <f t="shared" si="0"/>
        <v>104.60999849624059</v>
      </c>
    </row>
    <row r="31" spans="1:6" ht="90" customHeight="1">
      <c r="A31" s="2" t="s">
        <v>25</v>
      </c>
      <c r="B31" s="1" t="s">
        <v>11</v>
      </c>
      <c r="C31" s="1" t="s">
        <v>26</v>
      </c>
      <c r="D31" s="7">
        <v>3600</v>
      </c>
      <c r="E31" s="7">
        <v>3603.7194199999999</v>
      </c>
      <c r="F31" s="10">
        <f t="shared" si="0"/>
        <v>100.10331722222222</v>
      </c>
    </row>
    <row r="32" spans="1:6" ht="90" customHeight="1">
      <c r="A32" s="2" t="s">
        <v>27</v>
      </c>
      <c r="B32" s="1" t="s">
        <v>11</v>
      </c>
      <c r="C32" s="1" t="s">
        <v>28</v>
      </c>
      <c r="D32" s="7">
        <v>2230</v>
      </c>
      <c r="E32" s="7">
        <v>2227.60772</v>
      </c>
      <c r="F32" s="10">
        <f t="shared" si="0"/>
        <v>99.892722869955151</v>
      </c>
    </row>
    <row r="33" spans="1:6" ht="90" customHeight="1">
      <c r="A33" s="2" t="s">
        <v>29</v>
      </c>
      <c r="B33" s="1" t="s">
        <v>11</v>
      </c>
      <c r="C33" s="1" t="s">
        <v>30</v>
      </c>
      <c r="D33" s="7">
        <v>896</v>
      </c>
      <c r="E33" s="7">
        <v>915.49721999999997</v>
      </c>
      <c r="F33" s="10">
        <f t="shared" si="0"/>
        <v>102.17602901785713</v>
      </c>
    </row>
    <row r="34" spans="1:6" ht="90" customHeight="1">
      <c r="A34" s="2" t="s">
        <v>31</v>
      </c>
      <c r="B34" s="1" t="s">
        <v>11</v>
      </c>
      <c r="C34" s="1" t="s">
        <v>32</v>
      </c>
      <c r="D34" s="7">
        <v>1550</v>
      </c>
      <c r="E34" s="7">
        <v>1578.6295700000001</v>
      </c>
      <c r="F34" s="10">
        <f t="shared" si="0"/>
        <v>101.84706903225806</v>
      </c>
    </row>
    <row r="35" spans="1:6" ht="51.8" customHeight="1">
      <c r="A35" s="2" t="s">
        <v>33</v>
      </c>
      <c r="B35" s="1" t="s">
        <v>11</v>
      </c>
      <c r="C35" s="1" t="s">
        <v>34</v>
      </c>
      <c r="D35" s="7">
        <v>300</v>
      </c>
      <c r="E35" s="7">
        <v>308.14245</v>
      </c>
      <c r="F35" s="10">
        <f t="shared" si="0"/>
        <v>102.71414999999999</v>
      </c>
    </row>
    <row r="36" spans="1:6" ht="281.25" customHeight="1">
      <c r="A36" s="2" t="s">
        <v>35</v>
      </c>
      <c r="B36" s="1" t="s">
        <v>11</v>
      </c>
      <c r="C36" s="1" t="s">
        <v>36</v>
      </c>
      <c r="D36" s="7">
        <v>9500</v>
      </c>
      <c r="E36" s="7">
        <v>9684.67</v>
      </c>
      <c r="F36" s="10">
        <f t="shared" si="0"/>
        <v>101.94389473684211</v>
      </c>
    </row>
    <row r="37" spans="1:6" ht="64.55" customHeight="1">
      <c r="A37" s="2" t="s">
        <v>37</v>
      </c>
      <c r="B37" s="1" t="s">
        <v>11</v>
      </c>
      <c r="C37" s="1" t="s">
        <v>38</v>
      </c>
      <c r="D37" s="7">
        <v>870</v>
      </c>
      <c r="E37" s="7">
        <v>912.11779999999999</v>
      </c>
      <c r="F37" s="10">
        <f t="shared" si="0"/>
        <v>104.84112643678161</v>
      </c>
    </row>
    <row r="38" spans="1:6" ht="64.55" customHeight="1">
      <c r="A38" s="2" t="s">
        <v>39</v>
      </c>
      <c r="B38" s="1" t="s">
        <v>11</v>
      </c>
      <c r="C38" s="1" t="s">
        <v>40</v>
      </c>
      <c r="D38" s="7">
        <v>46610</v>
      </c>
      <c r="E38" s="7">
        <v>46817.528760000001</v>
      </c>
      <c r="F38" s="10">
        <f t="shared" si="0"/>
        <v>100.44524514052779</v>
      </c>
    </row>
    <row r="39" spans="1:6" ht="179.35" customHeight="1">
      <c r="A39" s="2" t="s">
        <v>41</v>
      </c>
      <c r="B39" s="1" t="s">
        <v>11</v>
      </c>
      <c r="C39" s="1" t="s">
        <v>42</v>
      </c>
      <c r="D39" s="7">
        <v>1530</v>
      </c>
      <c r="E39" s="7">
        <v>2342.3401399999998</v>
      </c>
      <c r="F39" s="10">
        <f t="shared" si="0"/>
        <v>153.0941267973856</v>
      </c>
    </row>
    <row r="40" spans="1:6" ht="179.35" customHeight="1">
      <c r="A40" s="2" t="s">
        <v>43</v>
      </c>
      <c r="B40" s="1" t="s">
        <v>11</v>
      </c>
      <c r="C40" s="1" t="s">
        <v>44</v>
      </c>
      <c r="D40" s="7">
        <v>300</v>
      </c>
      <c r="E40" s="7">
        <v>360.37338999999997</v>
      </c>
      <c r="F40" s="10">
        <f t="shared" si="0"/>
        <v>120.12446333333332</v>
      </c>
    </row>
    <row r="41" spans="1:6" ht="39.1" customHeight="1">
      <c r="A41" s="2" t="s">
        <v>45</v>
      </c>
      <c r="B41" s="1" t="s">
        <v>11</v>
      </c>
      <c r="C41" s="1" t="s">
        <v>46</v>
      </c>
      <c r="D41" s="7">
        <v>140</v>
      </c>
      <c r="E41" s="7">
        <v>68.587199999999996</v>
      </c>
      <c r="F41" s="10">
        <f t="shared" si="0"/>
        <v>48.990857142857145</v>
      </c>
    </row>
    <row r="42" spans="1:6" ht="26.35" customHeight="1">
      <c r="A42" s="2" t="s">
        <v>47</v>
      </c>
      <c r="B42" s="1" t="s">
        <v>11</v>
      </c>
      <c r="C42" s="1" t="s">
        <v>48</v>
      </c>
      <c r="D42" s="7">
        <f>D43</f>
        <v>7860</v>
      </c>
      <c r="E42" s="7">
        <f>E43</f>
        <v>7770.9223499999998</v>
      </c>
      <c r="F42" s="10">
        <f t="shared" si="0"/>
        <v>98.866696564885487</v>
      </c>
    </row>
    <row r="43" spans="1:6" ht="26.35" customHeight="1">
      <c r="A43" s="2" t="s">
        <v>49</v>
      </c>
      <c r="B43" s="1" t="s">
        <v>11</v>
      </c>
      <c r="C43" s="1" t="s">
        <v>50</v>
      </c>
      <c r="D43" s="7">
        <v>7860</v>
      </c>
      <c r="E43" s="7">
        <v>7770.9223499999998</v>
      </c>
      <c r="F43" s="10">
        <f t="shared" si="0"/>
        <v>98.866696564885487</v>
      </c>
    </row>
    <row r="44" spans="1:6" ht="39.1" customHeight="1">
      <c r="A44" s="2" t="s">
        <v>51</v>
      </c>
      <c r="B44" s="1" t="s">
        <v>11</v>
      </c>
      <c r="C44" s="1" t="s">
        <v>52</v>
      </c>
      <c r="D44" s="7">
        <f>D45</f>
        <v>4111</v>
      </c>
      <c r="E44" s="7">
        <f>E45</f>
        <v>3942.0207399999999</v>
      </c>
      <c r="F44" s="10">
        <f t="shared" si="0"/>
        <v>95.889582583313057</v>
      </c>
    </row>
    <row r="45" spans="1:6" ht="64.55" customHeight="1">
      <c r="A45" s="2" t="s">
        <v>53</v>
      </c>
      <c r="B45" s="1" t="s">
        <v>11</v>
      </c>
      <c r="C45" s="1" t="s">
        <v>54</v>
      </c>
      <c r="D45" s="7">
        <v>4111</v>
      </c>
      <c r="E45" s="7">
        <v>3942.0207399999999</v>
      </c>
      <c r="F45" s="10">
        <f t="shared" si="0"/>
        <v>95.889582583313057</v>
      </c>
    </row>
    <row r="46" spans="1:6" ht="51.8" customHeight="1">
      <c r="A46" s="2" t="s">
        <v>55</v>
      </c>
      <c r="B46" s="1" t="s">
        <v>11</v>
      </c>
      <c r="C46" s="1" t="s">
        <v>56</v>
      </c>
      <c r="D46" s="7">
        <f>D47</f>
        <v>18</v>
      </c>
      <c r="E46" s="7">
        <f>E47</f>
        <v>23.066199999999998</v>
      </c>
      <c r="F46" s="10">
        <f t="shared" si="0"/>
        <v>128.14555555555555</v>
      </c>
    </row>
    <row r="47" spans="1:6" ht="77.3" customHeight="1">
      <c r="A47" s="2" t="s">
        <v>57</v>
      </c>
      <c r="B47" s="1" t="s">
        <v>11</v>
      </c>
      <c r="C47" s="1" t="s">
        <v>58</v>
      </c>
      <c r="D47" s="7">
        <v>18</v>
      </c>
      <c r="E47" s="7">
        <v>23.066199999999998</v>
      </c>
      <c r="F47" s="10">
        <f t="shared" si="0"/>
        <v>128.14555555555555</v>
      </c>
    </row>
    <row r="48" spans="1:6" ht="39.1" customHeight="1">
      <c r="A48" s="2" t="s">
        <v>59</v>
      </c>
      <c r="B48" s="1" t="s">
        <v>11</v>
      </c>
      <c r="C48" s="1" t="s">
        <v>60</v>
      </c>
      <c r="D48" s="7">
        <f>D49</f>
        <v>4152</v>
      </c>
      <c r="E48" s="7">
        <f>+E49</f>
        <v>4199.9846200000002</v>
      </c>
      <c r="F48" s="10">
        <f t="shared" si="0"/>
        <v>101.15569894026974</v>
      </c>
    </row>
    <row r="49" spans="1:6" ht="64.55" customHeight="1">
      <c r="A49" s="2" t="s">
        <v>61</v>
      </c>
      <c r="B49" s="1" t="s">
        <v>11</v>
      </c>
      <c r="C49" s="1" t="s">
        <v>62</v>
      </c>
      <c r="D49" s="7">
        <v>4152</v>
      </c>
      <c r="E49" s="7">
        <v>4199.9846200000002</v>
      </c>
      <c r="F49" s="10">
        <f t="shared" si="0"/>
        <v>101.15569894026974</v>
      </c>
    </row>
    <row r="50" spans="1:6" ht="39.1" customHeight="1">
      <c r="A50" s="2" t="s">
        <v>63</v>
      </c>
      <c r="B50" s="1" t="s">
        <v>11</v>
      </c>
      <c r="C50" s="1" t="s">
        <v>64</v>
      </c>
      <c r="D50" s="7">
        <f>D51</f>
        <v>-421</v>
      </c>
      <c r="E50" s="7">
        <f>E51</f>
        <v>-394.14920999999998</v>
      </c>
      <c r="F50" s="10">
        <f t="shared" si="0"/>
        <v>93.622140142517807</v>
      </c>
    </row>
    <row r="51" spans="1:6" ht="64.55" customHeight="1">
      <c r="A51" s="2" t="s">
        <v>65</v>
      </c>
      <c r="B51" s="1" t="s">
        <v>11</v>
      </c>
      <c r="C51" s="1" t="s">
        <v>66</v>
      </c>
      <c r="D51" s="7">
        <v>-421</v>
      </c>
      <c r="E51" s="7">
        <v>-394.14920999999998</v>
      </c>
      <c r="F51" s="10">
        <f t="shared" si="0"/>
        <v>93.622140142517807</v>
      </c>
    </row>
    <row r="52" spans="1:6" ht="14.95" customHeight="1">
      <c r="A52" s="2" t="s">
        <v>67</v>
      </c>
      <c r="B52" s="1" t="s">
        <v>11</v>
      </c>
      <c r="C52" s="1" t="s">
        <v>68</v>
      </c>
      <c r="D52" s="7">
        <f>D53+D60+D62</f>
        <v>81022</v>
      </c>
      <c r="E52" s="7">
        <f>E53+E58+E60+E62</f>
        <v>81195.617480000015</v>
      </c>
      <c r="F52" s="10">
        <f t="shared" si="0"/>
        <v>100.21428436720892</v>
      </c>
    </row>
    <row r="53" spans="1:6" ht="14.95" customHeight="1">
      <c r="A53" s="2" t="s">
        <v>69</v>
      </c>
      <c r="B53" s="1" t="s">
        <v>11</v>
      </c>
      <c r="C53" s="1" t="s">
        <v>70</v>
      </c>
      <c r="D53" s="7">
        <f>+D54+D56</f>
        <v>73920</v>
      </c>
      <c r="E53" s="7">
        <f>E54+E56</f>
        <v>73913.224119999999</v>
      </c>
      <c r="F53" s="10">
        <f t="shared" si="0"/>
        <v>99.990833495670998</v>
      </c>
    </row>
    <row r="54" spans="1:6" ht="26.35" customHeight="1">
      <c r="A54" s="2" t="s">
        <v>71</v>
      </c>
      <c r="B54" s="1" t="s">
        <v>11</v>
      </c>
      <c r="C54" s="1" t="s">
        <v>72</v>
      </c>
      <c r="D54" s="7">
        <f>D55</f>
        <v>50220</v>
      </c>
      <c r="E54" s="7">
        <f>E55</f>
        <v>50163.989260000002</v>
      </c>
      <c r="F54" s="10">
        <f t="shared" si="0"/>
        <v>99.888469255276789</v>
      </c>
    </row>
    <row r="55" spans="1:6" ht="26.35" customHeight="1">
      <c r="A55" s="2" t="s">
        <v>71</v>
      </c>
      <c r="B55" s="1" t="s">
        <v>11</v>
      </c>
      <c r="C55" s="1" t="s">
        <v>73</v>
      </c>
      <c r="D55" s="7">
        <v>50220</v>
      </c>
      <c r="E55" s="7">
        <v>50163.989260000002</v>
      </c>
      <c r="F55" s="10">
        <f t="shared" si="0"/>
        <v>99.888469255276789</v>
      </c>
    </row>
    <row r="56" spans="1:6" ht="26.35" customHeight="1">
      <c r="A56" s="2" t="s">
        <v>74</v>
      </c>
      <c r="B56" s="1" t="s">
        <v>11</v>
      </c>
      <c r="C56" s="1" t="s">
        <v>75</v>
      </c>
      <c r="D56" s="7">
        <f>D57</f>
        <v>23700</v>
      </c>
      <c r="E56" s="7">
        <v>23749.23486</v>
      </c>
      <c r="F56" s="10">
        <f t="shared" si="0"/>
        <v>100.20774202531646</v>
      </c>
    </row>
    <row r="57" spans="1:6" ht="39.1" customHeight="1">
      <c r="A57" s="2" t="s">
        <v>76</v>
      </c>
      <c r="B57" s="1" t="s">
        <v>11</v>
      </c>
      <c r="C57" s="1" t="s">
        <v>77</v>
      </c>
      <c r="D57" s="7">
        <v>23700</v>
      </c>
      <c r="E57" s="7">
        <v>23749.23486</v>
      </c>
      <c r="F57" s="10">
        <f t="shared" si="0"/>
        <v>100.20774202531646</v>
      </c>
    </row>
    <row r="58" spans="1:6" ht="14.95" customHeight="1">
      <c r="A58" s="2" t="s">
        <v>78</v>
      </c>
      <c r="B58" s="1" t="s">
        <v>11</v>
      </c>
      <c r="C58" s="1" t="s">
        <v>79</v>
      </c>
      <c r="D58" s="7">
        <v>0</v>
      </c>
      <c r="E58" s="7">
        <f>E59</f>
        <v>5.6532999999999998</v>
      </c>
      <c r="F58" s="10" t="e">
        <f t="shared" si="0"/>
        <v>#DIV/0!</v>
      </c>
    </row>
    <row r="59" spans="1:6" ht="14.95" customHeight="1">
      <c r="A59" s="2" t="s">
        <v>78</v>
      </c>
      <c r="B59" s="1" t="s">
        <v>11</v>
      </c>
      <c r="C59" s="1" t="s">
        <v>80</v>
      </c>
      <c r="D59" s="7">
        <v>0</v>
      </c>
      <c r="E59" s="7">
        <v>5.6532999999999998</v>
      </c>
      <c r="F59" s="10" t="e">
        <f t="shared" si="0"/>
        <v>#DIV/0!</v>
      </c>
    </row>
    <row r="60" spans="1:6" ht="14.95" customHeight="1">
      <c r="A60" s="2" t="s">
        <v>81</v>
      </c>
      <c r="B60" s="1" t="s">
        <v>11</v>
      </c>
      <c r="C60" s="1" t="s">
        <v>82</v>
      </c>
      <c r="D60" s="7">
        <f>D61</f>
        <v>1002</v>
      </c>
      <c r="E60" s="7">
        <f>E61</f>
        <v>1122.2911899999999</v>
      </c>
      <c r="F60" s="10">
        <f t="shared" si="0"/>
        <v>112.00510878243513</v>
      </c>
    </row>
    <row r="61" spans="1:6" ht="14.95" customHeight="1">
      <c r="A61" s="2" t="s">
        <v>81</v>
      </c>
      <c r="B61" s="1" t="s">
        <v>11</v>
      </c>
      <c r="C61" s="1" t="s">
        <v>83</v>
      </c>
      <c r="D61" s="7">
        <v>1002</v>
      </c>
      <c r="E61" s="7">
        <v>1122.2911899999999</v>
      </c>
      <c r="F61" s="10">
        <f t="shared" si="0"/>
        <v>112.00510878243513</v>
      </c>
    </row>
    <row r="62" spans="1:6" ht="14.95" customHeight="1">
      <c r="A62" s="2" t="s">
        <v>84</v>
      </c>
      <c r="B62" s="1" t="s">
        <v>11</v>
      </c>
      <c r="C62" s="1" t="s">
        <v>85</v>
      </c>
      <c r="D62" s="7">
        <f>D63</f>
        <v>6100</v>
      </c>
      <c r="E62" s="7">
        <f>E63</f>
        <v>6154.4488700000002</v>
      </c>
      <c r="F62" s="10">
        <f t="shared" si="0"/>
        <v>100.89260442622951</v>
      </c>
    </row>
    <row r="63" spans="1:6" ht="26.35" customHeight="1">
      <c r="A63" s="2" t="s">
        <v>86</v>
      </c>
      <c r="B63" s="1" t="s">
        <v>11</v>
      </c>
      <c r="C63" s="1" t="s">
        <v>87</v>
      </c>
      <c r="D63" s="7">
        <v>6100</v>
      </c>
      <c r="E63" s="7">
        <v>6154.4488700000002</v>
      </c>
      <c r="F63" s="10">
        <f t="shared" si="0"/>
        <v>100.89260442622951</v>
      </c>
    </row>
    <row r="64" spans="1:6" ht="14.95" customHeight="1">
      <c r="A64" s="2" t="s">
        <v>88</v>
      </c>
      <c r="B64" s="1" t="s">
        <v>11</v>
      </c>
      <c r="C64" s="1" t="s">
        <v>89</v>
      </c>
      <c r="D64" s="7">
        <f>D65+D67</f>
        <v>6425</v>
      </c>
      <c r="E64" s="7">
        <f>E65+E67</f>
        <v>6724.2706500000004</v>
      </c>
      <c r="F64" s="10">
        <f t="shared" si="0"/>
        <v>104.65790894941635</v>
      </c>
    </row>
    <row r="65" spans="1:6" ht="26.35" customHeight="1">
      <c r="A65" s="2" t="s">
        <v>90</v>
      </c>
      <c r="B65" s="1" t="s">
        <v>11</v>
      </c>
      <c r="C65" s="1" t="s">
        <v>91</v>
      </c>
      <c r="D65" s="7">
        <f>D66</f>
        <v>6420</v>
      </c>
      <c r="E65" s="7">
        <f>+E66</f>
        <v>6719.2706500000004</v>
      </c>
      <c r="F65" s="10">
        <f t="shared" si="0"/>
        <v>104.66153660436137</v>
      </c>
    </row>
    <row r="66" spans="1:6" ht="26.35" customHeight="1">
      <c r="A66" s="2" t="s">
        <v>92</v>
      </c>
      <c r="B66" s="1" t="s">
        <v>11</v>
      </c>
      <c r="C66" s="1" t="s">
        <v>93</v>
      </c>
      <c r="D66" s="7">
        <v>6420</v>
      </c>
      <c r="E66" s="7">
        <v>6719.2706500000004</v>
      </c>
      <c r="F66" s="10">
        <f t="shared" si="0"/>
        <v>104.66153660436137</v>
      </c>
    </row>
    <row r="67" spans="1:6" ht="26.35" customHeight="1">
      <c r="A67" s="2" t="s">
        <v>94</v>
      </c>
      <c r="B67" s="1" t="s">
        <v>11</v>
      </c>
      <c r="C67" s="1" t="s">
        <v>95</v>
      </c>
      <c r="D67" s="7">
        <f>D68</f>
        <v>5</v>
      </c>
      <c r="E67" s="7">
        <f>E68</f>
        <v>5</v>
      </c>
      <c r="F67" s="10">
        <f t="shared" si="0"/>
        <v>100</v>
      </c>
    </row>
    <row r="68" spans="1:6" ht="26.35" customHeight="1">
      <c r="A68" s="2" t="s">
        <v>96</v>
      </c>
      <c r="B68" s="1" t="s">
        <v>11</v>
      </c>
      <c r="C68" s="1" t="s">
        <v>97</v>
      </c>
      <c r="D68" s="7">
        <f>D69</f>
        <v>5</v>
      </c>
      <c r="E68" s="7">
        <f>E69</f>
        <v>5</v>
      </c>
      <c r="F68" s="10">
        <f t="shared" si="0"/>
        <v>100</v>
      </c>
    </row>
    <row r="69" spans="1:6" ht="26.35" customHeight="1">
      <c r="A69" s="2" t="s">
        <v>96</v>
      </c>
      <c r="B69" s="1" t="s">
        <v>11</v>
      </c>
      <c r="C69" s="1" t="s">
        <v>98</v>
      </c>
      <c r="D69" s="7">
        <v>5</v>
      </c>
      <c r="E69" s="7">
        <v>5</v>
      </c>
      <c r="F69" s="10">
        <f t="shared" si="0"/>
        <v>100</v>
      </c>
    </row>
    <row r="70" spans="1:6" ht="26.35" customHeight="1">
      <c r="A70" s="2" t="s">
        <v>99</v>
      </c>
      <c r="B70" s="1" t="s">
        <v>11</v>
      </c>
      <c r="C70" s="1" t="s">
        <v>100</v>
      </c>
      <c r="D70" s="7">
        <f>D71+D80</f>
        <v>12040</v>
      </c>
      <c r="E70" s="7">
        <f>E71+E80</f>
        <v>9987.4997800000019</v>
      </c>
      <c r="F70" s="10">
        <f t="shared" si="0"/>
        <v>82.952655980066453</v>
      </c>
    </row>
    <row r="71" spans="1:6" ht="51.8" customHeight="1">
      <c r="A71" s="2" t="s">
        <v>101</v>
      </c>
      <c r="B71" s="1" t="s">
        <v>11</v>
      </c>
      <c r="C71" s="1" t="s">
        <v>102</v>
      </c>
      <c r="D71" s="7">
        <f>D72+D75</f>
        <v>11240</v>
      </c>
      <c r="E71" s="7">
        <f>E72+E75+E77</f>
        <v>9067.7026500000011</v>
      </c>
      <c r="F71" s="10">
        <f t="shared" si="0"/>
        <v>80.673511120996451</v>
      </c>
    </row>
    <row r="72" spans="1:6" ht="39.1" customHeight="1">
      <c r="A72" s="2" t="s">
        <v>103</v>
      </c>
      <c r="B72" s="1" t="s">
        <v>11</v>
      </c>
      <c r="C72" s="1" t="s">
        <v>104</v>
      </c>
      <c r="D72" s="7">
        <f>D73+D74</f>
        <v>10610</v>
      </c>
      <c r="E72" s="7">
        <f>E73+E74</f>
        <v>8460.6387900000009</v>
      </c>
      <c r="F72" s="10">
        <f t="shared" si="0"/>
        <v>79.742118661639978</v>
      </c>
    </row>
    <row r="73" spans="1:6" ht="51.8" customHeight="1">
      <c r="A73" s="2" t="s">
        <v>105</v>
      </c>
      <c r="B73" s="1" t="s">
        <v>11</v>
      </c>
      <c r="C73" s="1" t="s">
        <v>106</v>
      </c>
      <c r="D73" s="7">
        <v>8447</v>
      </c>
      <c r="E73" s="7">
        <v>5829.9368700000005</v>
      </c>
      <c r="F73" s="10">
        <f t="shared" si="0"/>
        <v>69.017839114478519</v>
      </c>
    </row>
    <row r="74" spans="1:6" ht="51.8" customHeight="1">
      <c r="A74" s="2" t="s">
        <v>107</v>
      </c>
      <c r="B74" s="1" t="s">
        <v>11</v>
      </c>
      <c r="C74" s="1" t="s">
        <v>108</v>
      </c>
      <c r="D74" s="7">
        <v>2163</v>
      </c>
      <c r="E74" s="7">
        <v>2630.70192</v>
      </c>
      <c r="F74" s="10">
        <f t="shared" si="0"/>
        <v>121.62283495145631</v>
      </c>
    </row>
    <row r="75" spans="1:6" ht="51.8" customHeight="1">
      <c r="A75" s="2" t="s">
        <v>109</v>
      </c>
      <c r="B75" s="1" t="s">
        <v>11</v>
      </c>
      <c r="C75" s="1" t="s">
        <v>110</v>
      </c>
      <c r="D75" s="7">
        <f>D76</f>
        <v>630</v>
      </c>
      <c r="E75" s="7">
        <f>E76</f>
        <v>607.06178999999997</v>
      </c>
      <c r="F75" s="10">
        <f t="shared" si="0"/>
        <v>96.359014285714281</v>
      </c>
    </row>
    <row r="76" spans="1:6" ht="39.1" customHeight="1">
      <c r="A76" s="2" t="s">
        <v>111</v>
      </c>
      <c r="B76" s="1" t="s">
        <v>11</v>
      </c>
      <c r="C76" s="1" t="s">
        <v>112</v>
      </c>
      <c r="D76" s="7">
        <v>630</v>
      </c>
      <c r="E76" s="7">
        <v>607.06178999999997</v>
      </c>
      <c r="F76" s="10">
        <f t="shared" si="0"/>
        <v>96.359014285714281</v>
      </c>
    </row>
    <row r="77" spans="1:6" ht="26.35" customHeight="1">
      <c r="A77" s="2" t="s">
        <v>113</v>
      </c>
      <c r="B77" s="1" t="s">
        <v>11</v>
      </c>
      <c r="C77" s="1" t="s">
        <v>114</v>
      </c>
      <c r="D77" s="7">
        <v>0</v>
      </c>
      <c r="E77" s="7">
        <f>E78</f>
        <v>2.0699999999999998E-3</v>
      </c>
      <c r="F77" s="10" t="e">
        <f t="shared" si="0"/>
        <v>#DIV/0!</v>
      </c>
    </row>
    <row r="78" spans="1:6" ht="26.35" customHeight="1">
      <c r="A78" s="2" t="s">
        <v>115</v>
      </c>
      <c r="B78" s="1" t="s">
        <v>11</v>
      </c>
      <c r="C78" s="1" t="s">
        <v>116</v>
      </c>
      <c r="D78" s="7">
        <v>0</v>
      </c>
      <c r="E78" s="7">
        <f>E79</f>
        <v>2.0699999999999998E-3</v>
      </c>
      <c r="F78" s="10" t="e">
        <f t="shared" si="0"/>
        <v>#DIV/0!</v>
      </c>
    </row>
    <row r="79" spans="1:6" ht="90" customHeight="1">
      <c r="A79" s="2" t="s">
        <v>117</v>
      </c>
      <c r="B79" s="1" t="s">
        <v>11</v>
      </c>
      <c r="C79" s="1" t="s">
        <v>118</v>
      </c>
      <c r="D79" s="7">
        <v>0</v>
      </c>
      <c r="E79" s="7">
        <v>2.0699999999999998E-3</v>
      </c>
      <c r="F79" s="10" t="e">
        <f t="shared" si="0"/>
        <v>#DIV/0!</v>
      </c>
    </row>
    <row r="80" spans="1:6" ht="51.8" customHeight="1">
      <c r="A80" s="2" t="s">
        <v>119</v>
      </c>
      <c r="B80" s="1" t="s">
        <v>11</v>
      </c>
      <c r="C80" s="1" t="s">
        <v>120</v>
      </c>
      <c r="D80" s="7">
        <f>D81</f>
        <v>800</v>
      </c>
      <c r="E80" s="7">
        <f>E81</f>
        <v>919.79713000000004</v>
      </c>
      <c r="F80" s="10">
        <f t="shared" si="0"/>
        <v>114.97464125</v>
      </c>
    </row>
    <row r="81" spans="1:6" ht="51.8" customHeight="1">
      <c r="A81" s="2" t="s">
        <v>121</v>
      </c>
      <c r="B81" s="1" t="s">
        <v>11</v>
      </c>
      <c r="C81" s="1" t="s">
        <v>122</v>
      </c>
      <c r="D81" s="7">
        <f>D82</f>
        <v>800</v>
      </c>
      <c r="E81" s="7">
        <f>E82</f>
        <v>919.79713000000004</v>
      </c>
      <c r="F81" s="10">
        <f t="shared" si="0"/>
        <v>114.97464125</v>
      </c>
    </row>
    <row r="82" spans="1:6" ht="51.8" customHeight="1">
      <c r="A82" s="2" t="s">
        <v>123</v>
      </c>
      <c r="B82" s="1" t="s">
        <v>11</v>
      </c>
      <c r="C82" s="1" t="s">
        <v>124</v>
      </c>
      <c r="D82" s="7">
        <v>800</v>
      </c>
      <c r="E82" s="7">
        <v>919.79713000000004</v>
      </c>
      <c r="F82" s="10">
        <f t="shared" si="0"/>
        <v>114.97464125</v>
      </c>
    </row>
    <row r="83" spans="1:6" ht="14.95" customHeight="1">
      <c r="A83" s="2" t="s">
        <v>125</v>
      </c>
      <c r="B83" s="1" t="s">
        <v>11</v>
      </c>
      <c r="C83" s="1" t="s">
        <v>126</v>
      </c>
      <c r="D83" s="7">
        <f>D84</f>
        <v>136</v>
      </c>
      <c r="E83" s="7">
        <f>E84</f>
        <v>150.89168000000001</v>
      </c>
      <c r="F83" s="10">
        <f t="shared" si="0"/>
        <v>110.94976470588236</v>
      </c>
    </row>
    <row r="84" spans="1:6" ht="14.95" customHeight="1">
      <c r="A84" s="2" t="s">
        <v>127</v>
      </c>
      <c r="B84" s="1" t="s">
        <v>11</v>
      </c>
      <c r="C84" s="1" t="s">
        <v>128</v>
      </c>
      <c r="D84" s="7">
        <f>D85+D86</f>
        <v>136</v>
      </c>
      <c r="E84" s="7">
        <f>E85+E86+E87</f>
        <v>150.89168000000001</v>
      </c>
      <c r="F84" s="10">
        <f t="shared" si="0"/>
        <v>110.94976470588236</v>
      </c>
    </row>
    <row r="85" spans="1:6" ht="26.35" customHeight="1">
      <c r="A85" s="2" t="s">
        <v>129</v>
      </c>
      <c r="B85" s="1" t="s">
        <v>11</v>
      </c>
      <c r="C85" s="1" t="s">
        <v>130</v>
      </c>
      <c r="D85" s="7">
        <v>135</v>
      </c>
      <c r="E85" s="7">
        <v>141.82968</v>
      </c>
      <c r="F85" s="10">
        <f t="shared" si="0"/>
        <v>105.05902222222221</v>
      </c>
    </row>
    <row r="86" spans="1:6" ht="14.95" customHeight="1">
      <c r="A86" s="2" t="s">
        <v>131</v>
      </c>
      <c r="B86" s="1" t="s">
        <v>11</v>
      </c>
      <c r="C86" s="1" t="s">
        <v>132</v>
      </c>
      <c r="D86" s="7">
        <v>1</v>
      </c>
      <c r="E86" s="7">
        <v>4.2322100000000002</v>
      </c>
      <c r="F86" s="10">
        <f t="shared" si="0"/>
        <v>423.221</v>
      </c>
    </row>
    <row r="87" spans="1:6" ht="14.95" customHeight="1">
      <c r="A87" s="2" t="s">
        <v>133</v>
      </c>
      <c r="B87" s="1" t="s">
        <v>11</v>
      </c>
      <c r="C87" s="1" t="s">
        <v>134</v>
      </c>
      <c r="D87" s="7">
        <v>0</v>
      </c>
      <c r="E87" s="7">
        <f>E88</f>
        <v>4.82979</v>
      </c>
      <c r="F87" s="10" t="e">
        <f t="shared" si="0"/>
        <v>#DIV/0!</v>
      </c>
    </row>
    <row r="88" spans="1:6" ht="14.95" customHeight="1">
      <c r="A88" s="2" t="s">
        <v>135</v>
      </c>
      <c r="B88" s="1" t="s">
        <v>11</v>
      </c>
      <c r="C88" s="1" t="s">
        <v>136</v>
      </c>
      <c r="D88" s="7">
        <v>0</v>
      </c>
      <c r="E88" s="7">
        <v>4.82979</v>
      </c>
      <c r="F88" s="10" t="e">
        <f t="shared" si="0"/>
        <v>#DIV/0!</v>
      </c>
    </row>
    <row r="89" spans="1:6" ht="26.35" customHeight="1">
      <c r="A89" s="2" t="s">
        <v>137</v>
      </c>
      <c r="B89" s="1" t="s">
        <v>11</v>
      </c>
      <c r="C89" s="1" t="s">
        <v>138</v>
      </c>
      <c r="D89" s="7">
        <f>D90</f>
        <v>394</v>
      </c>
      <c r="E89" s="7">
        <f>E90</f>
        <v>507.68190000000004</v>
      </c>
      <c r="F89" s="10">
        <f t="shared" ref="F89:F151" si="1">E89/D89*100</f>
        <v>128.85327411167512</v>
      </c>
    </row>
    <row r="90" spans="1:6" ht="14.95" customHeight="1">
      <c r="A90" s="2" t="s">
        <v>139</v>
      </c>
      <c r="B90" s="1" t="s">
        <v>11</v>
      </c>
      <c r="C90" s="1" t="s">
        <v>140</v>
      </c>
      <c r="D90" s="7">
        <f>D91+D93</f>
        <v>394</v>
      </c>
      <c r="E90" s="7">
        <f>E91+E93</f>
        <v>507.68190000000004</v>
      </c>
      <c r="F90" s="10">
        <f t="shared" si="1"/>
        <v>128.85327411167512</v>
      </c>
    </row>
    <row r="91" spans="1:6" ht="26.35" customHeight="1">
      <c r="A91" s="2" t="s">
        <v>141</v>
      </c>
      <c r="B91" s="1" t="s">
        <v>11</v>
      </c>
      <c r="C91" s="1" t="s">
        <v>142</v>
      </c>
      <c r="D91" s="7">
        <f>D92</f>
        <v>354</v>
      </c>
      <c r="E91" s="7">
        <f>E92</f>
        <v>433.54565000000002</v>
      </c>
      <c r="F91" s="10">
        <f t="shared" si="1"/>
        <v>122.47052259887006</v>
      </c>
    </row>
    <row r="92" spans="1:6" ht="26.35" customHeight="1">
      <c r="A92" s="2" t="s">
        <v>143</v>
      </c>
      <c r="B92" s="1" t="s">
        <v>11</v>
      </c>
      <c r="C92" s="1" t="s">
        <v>144</v>
      </c>
      <c r="D92" s="7">
        <v>354</v>
      </c>
      <c r="E92" s="7">
        <v>433.54565000000002</v>
      </c>
      <c r="F92" s="10">
        <f t="shared" si="1"/>
        <v>122.47052259887006</v>
      </c>
    </row>
    <row r="93" spans="1:6" ht="14.95" customHeight="1">
      <c r="A93" s="2" t="s">
        <v>145</v>
      </c>
      <c r="B93" s="1" t="s">
        <v>11</v>
      </c>
      <c r="C93" s="1" t="s">
        <v>146</v>
      </c>
      <c r="D93" s="7">
        <f>D94</f>
        <v>40</v>
      </c>
      <c r="E93" s="7">
        <f>E94</f>
        <v>74.136250000000004</v>
      </c>
      <c r="F93" s="10">
        <f t="shared" si="1"/>
        <v>185.34062500000002</v>
      </c>
    </row>
    <row r="94" spans="1:6" ht="14.95" customHeight="1">
      <c r="A94" s="2" t="s">
        <v>147</v>
      </c>
      <c r="B94" s="1" t="s">
        <v>11</v>
      </c>
      <c r="C94" s="1" t="s">
        <v>148</v>
      </c>
      <c r="D94" s="7">
        <v>40</v>
      </c>
      <c r="E94" s="7">
        <v>74.136250000000004</v>
      </c>
      <c r="F94" s="10">
        <f t="shared" si="1"/>
        <v>185.34062500000002</v>
      </c>
    </row>
    <row r="95" spans="1:6" ht="14.95" customHeight="1">
      <c r="A95" s="2" t="s">
        <v>149</v>
      </c>
      <c r="B95" s="1" t="s">
        <v>11</v>
      </c>
      <c r="C95" s="1" t="s">
        <v>150</v>
      </c>
      <c r="D95" s="7">
        <f>D96+D99+D103</f>
        <v>8850</v>
      </c>
      <c r="E95" s="7">
        <f>E96+E99+E103</f>
        <v>9380.9567900000002</v>
      </c>
      <c r="F95" s="10">
        <f t="shared" si="1"/>
        <v>105.99951175141243</v>
      </c>
    </row>
    <row r="96" spans="1:6" ht="51.8" customHeight="1">
      <c r="A96" s="2" t="s">
        <v>151</v>
      </c>
      <c r="B96" s="1" t="s">
        <v>11</v>
      </c>
      <c r="C96" s="1" t="s">
        <v>152</v>
      </c>
      <c r="D96" s="7">
        <f>D97</f>
        <v>500</v>
      </c>
      <c r="E96" s="7">
        <f>E97</f>
        <v>871.35</v>
      </c>
      <c r="F96" s="10">
        <f t="shared" si="1"/>
        <v>174.27</v>
      </c>
    </row>
    <row r="97" spans="1:6" ht="51.8" customHeight="1">
      <c r="A97" s="2" t="s">
        <v>153</v>
      </c>
      <c r="B97" s="1" t="s">
        <v>11</v>
      </c>
      <c r="C97" s="1" t="s">
        <v>154</v>
      </c>
      <c r="D97" s="7">
        <f>D98</f>
        <v>500</v>
      </c>
      <c r="E97" s="7">
        <f>E98</f>
        <v>871.35</v>
      </c>
      <c r="F97" s="10">
        <f t="shared" si="1"/>
        <v>174.27</v>
      </c>
    </row>
    <row r="98" spans="1:6" ht="51.8" customHeight="1">
      <c r="A98" s="2" t="s">
        <v>155</v>
      </c>
      <c r="B98" s="1" t="s">
        <v>11</v>
      </c>
      <c r="C98" s="1" t="s">
        <v>156</v>
      </c>
      <c r="D98" s="7">
        <v>500</v>
      </c>
      <c r="E98" s="7">
        <v>871.35</v>
      </c>
      <c r="F98" s="10">
        <f t="shared" si="1"/>
        <v>174.27</v>
      </c>
    </row>
    <row r="99" spans="1:6" ht="26.35" customHeight="1">
      <c r="A99" s="2" t="s">
        <v>157</v>
      </c>
      <c r="B99" s="1" t="s">
        <v>11</v>
      </c>
      <c r="C99" s="1" t="s">
        <v>158</v>
      </c>
      <c r="D99" s="7">
        <f>D100</f>
        <v>6838</v>
      </c>
      <c r="E99" s="7">
        <f>E100</f>
        <v>6894.0436300000001</v>
      </c>
      <c r="F99" s="10">
        <f t="shared" si="1"/>
        <v>100.81959096226967</v>
      </c>
    </row>
    <row r="100" spans="1:6" ht="26.35" customHeight="1">
      <c r="A100" s="2" t="s">
        <v>159</v>
      </c>
      <c r="B100" s="1" t="s">
        <v>11</v>
      </c>
      <c r="C100" s="1" t="s">
        <v>160</v>
      </c>
      <c r="D100" s="7">
        <f>D101+D102</f>
        <v>6838</v>
      </c>
      <c r="E100" s="7">
        <f>E101+E102</f>
        <v>6894.0436300000001</v>
      </c>
      <c r="F100" s="10">
        <f t="shared" si="1"/>
        <v>100.81959096226967</v>
      </c>
    </row>
    <row r="101" spans="1:6" ht="39.1" customHeight="1">
      <c r="A101" s="2" t="s">
        <v>161</v>
      </c>
      <c r="B101" s="1" t="s">
        <v>11</v>
      </c>
      <c r="C101" s="1" t="s">
        <v>162</v>
      </c>
      <c r="D101" s="7">
        <v>5800</v>
      </c>
      <c r="E101" s="7">
        <v>5846.9953400000004</v>
      </c>
      <c r="F101" s="10">
        <f t="shared" si="1"/>
        <v>100.81026448275863</v>
      </c>
    </row>
    <row r="102" spans="1:6" ht="26.35" customHeight="1">
      <c r="A102" s="2" t="s">
        <v>163</v>
      </c>
      <c r="B102" s="1" t="s">
        <v>11</v>
      </c>
      <c r="C102" s="1" t="s">
        <v>164</v>
      </c>
      <c r="D102" s="7">
        <v>1038</v>
      </c>
      <c r="E102" s="7">
        <v>1047.04829</v>
      </c>
      <c r="F102" s="10">
        <f t="shared" si="1"/>
        <v>100.871704238921</v>
      </c>
    </row>
    <row r="103" spans="1:6" ht="51.8" customHeight="1">
      <c r="A103" s="2" t="s">
        <v>165</v>
      </c>
      <c r="B103" s="1" t="s">
        <v>11</v>
      </c>
      <c r="C103" s="1" t="s">
        <v>166</v>
      </c>
      <c r="D103" s="7">
        <f>D104</f>
        <v>1512</v>
      </c>
      <c r="E103" s="7">
        <v>1615.5631599999999</v>
      </c>
      <c r="F103" s="10">
        <f t="shared" si="1"/>
        <v>106.84941534391534</v>
      </c>
    </row>
    <row r="104" spans="1:6" ht="51.8" customHeight="1">
      <c r="A104" s="2" t="s">
        <v>167</v>
      </c>
      <c r="B104" s="1" t="s">
        <v>11</v>
      </c>
      <c r="C104" s="1" t="s">
        <v>168</v>
      </c>
      <c r="D104" s="7">
        <f>D105+D106</f>
        <v>1512</v>
      </c>
      <c r="E104" s="7">
        <f>E105+E106</f>
        <v>1615.5631600000002</v>
      </c>
      <c r="F104" s="10">
        <f t="shared" si="1"/>
        <v>106.84941534391534</v>
      </c>
    </row>
    <row r="105" spans="1:6" ht="64.55" customHeight="1">
      <c r="A105" s="2" t="s">
        <v>169</v>
      </c>
      <c r="B105" s="1" t="s">
        <v>11</v>
      </c>
      <c r="C105" s="1" t="s">
        <v>170</v>
      </c>
      <c r="D105" s="7">
        <v>1466</v>
      </c>
      <c r="E105" s="7">
        <v>1559.1934900000001</v>
      </c>
      <c r="F105" s="10">
        <f t="shared" si="1"/>
        <v>106.35699113233288</v>
      </c>
    </row>
    <row r="106" spans="1:6" ht="51.8" customHeight="1">
      <c r="A106" s="2" t="s">
        <v>171</v>
      </c>
      <c r="B106" s="1" t="s">
        <v>11</v>
      </c>
      <c r="C106" s="1" t="s">
        <v>172</v>
      </c>
      <c r="D106" s="7">
        <v>46</v>
      </c>
      <c r="E106" s="7">
        <v>56.369669999999999</v>
      </c>
      <c r="F106" s="10">
        <f t="shared" si="1"/>
        <v>122.54276086956521</v>
      </c>
    </row>
    <row r="107" spans="1:6" ht="14.95" customHeight="1">
      <c r="A107" s="2" t="s">
        <v>173</v>
      </c>
      <c r="B107" s="1" t="s">
        <v>11</v>
      </c>
      <c r="C107" s="1" t="s">
        <v>174</v>
      </c>
      <c r="D107" s="7">
        <f>D108</f>
        <v>1</v>
      </c>
      <c r="E107" s="7">
        <v>0</v>
      </c>
      <c r="F107" s="10">
        <f t="shared" si="1"/>
        <v>0</v>
      </c>
    </row>
    <row r="108" spans="1:6" ht="26.35" customHeight="1">
      <c r="A108" s="2" t="s">
        <v>175</v>
      </c>
      <c r="B108" s="1" t="s">
        <v>11</v>
      </c>
      <c r="C108" s="1" t="s">
        <v>176</v>
      </c>
      <c r="D108" s="7">
        <f>D109</f>
        <v>1</v>
      </c>
      <c r="E108" s="7">
        <v>0</v>
      </c>
      <c r="F108" s="10">
        <f t="shared" si="1"/>
        <v>0</v>
      </c>
    </row>
    <row r="109" spans="1:6" ht="26.35" customHeight="1">
      <c r="A109" s="2" t="s">
        <v>177</v>
      </c>
      <c r="B109" s="1" t="s">
        <v>11</v>
      </c>
      <c r="C109" s="1" t="s">
        <v>178</v>
      </c>
      <c r="D109" s="7">
        <v>1</v>
      </c>
      <c r="E109" s="7">
        <v>0</v>
      </c>
      <c r="F109" s="10">
        <f t="shared" si="1"/>
        <v>0</v>
      </c>
    </row>
    <row r="110" spans="1:6" ht="14.95" customHeight="1">
      <c r="A110" s="2" t="s">
        <v>179</v>
      </c>
      <c r="B110" s="1" t="s">
        <v>11</v>
      </c>
      <c r="C110" s="1" t="s">
        <v>180</v>
      </c>
      <c r="D110" s="7">
        <f>D111+D132+D136+D141+D146</f>
        <v>2281</v>
      </c>
      <c r="E110" s="7">
        <f>E111+E132+E136+E141+E146</f>
        <v>2063.16939</v>
      </c>
      <c r="F110" s="10">
        <f t="shared" si="1"/>
        <v>90.45021437965805</v>
      </c>
    </row>
    <row r="111" spans="1:6" ht="26.35" customHeight="1">
      <c r="A111" s="2" t="s">
        <v>181</v>
      </c>
      <c r="B111" s="1" t="s">
        <v>11</v>
      </c>
      <c r="C111" s="1" t="s">
        <v>182</v>
      </c>
      <c r="D111" s="7">
        <f>D112+D114+D116+D118+D122+D124+D126+D128+D130</f>
        <v>583.6</v>
      </c>
      <c r="E111" s="7">
        <f>+E112+E114+E116+E118+E120+E128+E130</f>
        <v>412.40949000000001</v>
      </c>
      <c r="F111" s="10">
        <f t="shared" si="1"/>
        <v>70.66646504455106</v>
      </c>
    </row>
    <row r="112" spans="1:6" ht="39.1" customHeight="1">
      <c r="A112" s="2" t="s">
        <v>183</v>
      </c>
      <c r="B112" s="1" t="s">
        <v>11</v>
      </c>
      <c r="C112" s="1" t="s">
        <v>184</v>
      </c>
      <c r="D112" s="7">
        <f>D113</f>
        <v>26</v>
      </c>
      <c r="E112" s="7">
        <f>E113</f>
        <v>23.388059999999999</v>
      </c>
      <c r="F112" s="10">
        <f t="shared" si="1"/>
        <v>89.954076923076926</v>
      </c>
    </row>
    <row r="113" spans="1:6" ht="51.8" customHeight="1">
      <c r="A113" s="2" t="s">
        <v>185</v>
      </c>
      <c r="B113" s="1" t="s">
        <v>11</v>
      </c>
      <c r="C113" s="1" t="s">
        <v>186</v>
      </c>
      <c r="D113" s="7">
        <v>26</v>
      </c>
      <c r="E113" s="7">
        <v>23.388059999999999</v>
      </c>
      <c r="F113" s="10">
        <f t="shared" si="1"/>
        <v>89.954076923076926</v>
      </c>
    </row>
    <row r="114" spans="1:6" ht="51.8" customHeight="1">
      <c r="A114" s="2" t="s">
        <v>187</v>
      </c>
      <c r="B114" s="1" t="s">
        <v>11</v>
      </c>
      <c r="C114" s="1" t="s">
        <v>188</v>
      </c>
      <c r="D114" s="7">
        <f>D115</f>
        <v>170</v>
      </c>
      <c r="E114" s="7">
        <f>E115</f>
        <v>117.57949000000001</v>
      </c>
      <c r="F114" s="10">
        <f t="shared" si="1"/>
        <v>69.164405882352938</v>
      </c>
    </row>
    <row r="115" spans="1:6" ht="64.55" customHeight="1">
      <c r="A115" s="2" t="s">
        <v>189</v>
      </c>
      <c r="B115" s="1" t="s">
        <v>11</v>
      </c>
      <c r="C115" s="1" t="s">
        <v>190</v>
      </c>
      <c r="D115" s="7">
        <v>170</v>
      </c>
      <c r="E115" s="7">
        <v>117.57949000000001</v>
      </c>
      <c r="F115" s="10">
        <f t="shared" si="1"/>
        <v>69.164405882352938</v>
      </c>
    </row>
    <row r="116" spans="1:6" ht="39.1" customHeight="1">
      <c r="A116" s="2" t="s">
        <v>191</v>
      </c>
      <c r="B116" s="1" t="s">
        <v>11</v>
      </c>
      <c r="C116" s="1" t="s">
        <v>192</v>
      </c>
      <c r="D116" s="7">
        <f>D117</f>
        <v>76.599999999999994</v>
      </c>
      <c r="E116" s="7">
        <f>E117</f>
        <v>45.9</v>
      </c>
      <c r="F116" s="10">
        <f t="shared" si="1"/>
        <v>59.921671018276768</v>
      </c>
    </row>
    <row r="117" spans="1:6" ht="51.8" customHeight="1">
      <c r="A117" s="2" t="s">
        <v>193</v>
      </c>
      <c r="B117" s="1" t="s">
        <v>11</v>
      </c>
      <c r="C117" s="1" t="s">
        <v>194</v>
      </c>
      <c r="D117" s="7">
        <v>76.599999999999994</v>
      </c>
      <c r="E117" s="7">
        <v>45.9</v>
      </c>
      <c r="F117" s="10">
        <f t="shared" si="1"/>
        <v>59.921671018276768</v>
      </c>
    </row>
    <row r="118" spans="1:6" ht="39.1" customHeight="1">
      <c r="A118" s="2" t="s">
        <v>195</v>
      </c>
      <c r="B118" s="1" t="s">
        <v>11</v>
      </c>
      <c r="C118" s="1" t="s">
        <v>196</v>
      </c>
      <c r="D118" s="7">
        <f>D119</f>
        <v>20</v>
      </c>
      <c r="E118" s="7">
        <f>E119</f>
        <v>20</v>
      </c>
      <c r="F118" s="10">
        <f t="shared" si="1"/>
        <v>100</v>
      </c>
    </row>
    <row r="119" spans="1:6" ht="64.55" customHeight="1">
      <c r="A119" s="2" t="s">
        <v>197</v>
      </c>
      <c r="B119" s="1" t="s">
        <v>11</v>
      </c>
      <c r="C119" s="1" t="s">
        <v>198</v>
      </c>
      <c r="D119" s="7">
        <v>20</v>
      </c>
      <c r="E119" s="7">
        <v>20</v>
      </c>
      <c r="F119" s="10">
        <f t="shared" si="1"/>
        <v>100</v>
      </c>
    </row>
    <row r="120" spans="1:6" ht="39.1" customHeight="1">
      <c r="A120" s="2" t="s">
        <v>199</v>
      </c>
      <c r="B120" s="1" t="s">
        <v>11</v>
      </c>
      <c r="C120" s="1" t="s">
        <v>200</v>
      </c>
      <c r="D120" s="7">
        <v>0</v>
      </c>
      <c r="E120" s="7">
        <f>E121</f>
        <v>3</v>
      </c>
      <c r="F120" s="10" t="e">
        <f t="shared" si="1"/>
        <v>#DIV/0!</v>
      </c>
    </row>
    <row r="121" spans="1:6" ht="51.8" customHeight="1">
      <c r="A121" s="2" t="s">
        <v>201</v>
      </c>
      <c r="B121" s="1" t="s">
        <v>11</v>
      </c>
      <c r="C121" s="1" t="s">
        <v>202</v>
      </c>
      <c r="D121" s="7">
        <v>0</v>
      </c>
      <c r="E121" s="7">
        <v>3</v>
      </c>
      <c r="F121" s="10" t="e">
        <f t="shared" si="1"/>
        <v>#DIV/0!</v>
      </c>
    </row>
    <row r="122" spans="1:6" ht="39.1" customHeight="1">
      <c r="A122" s="2" t="s">
        <v>203</v>
      </c>
      <c r="B122" s="1" t="s">
        <v>11</v>
      </c>
      <c r="C122" s="1" t="s">
        <v>204</v>
      </c>
      <c r="D122" s="7">
        <f>D123</f>
        <v>13</v>
      </c>
      <c r="E122" s="7">
        <v>0</v>
      </c>
      <c r="F122" s="10">
        <f t="shared" si="1"/>
        <v>0</v>
      </c>
    </row>
    <row r="123" spans="1:6" ht="51.8" customHeight="1">
      <c r="A123" s="2" t="s">
        <v>205</v>
      </c>
      <c r="B123" s="1" t="s">
        <v>11</v>
      </c>
      <c r="C123" s="1" t="s">
        <v>206</v>
      </c>
      <c r="D123" s="7">
        <v>13</v>
      </c>
      <c r="E123" s="7">
        <v>0</v>
      </c>
      <c r="F123" s="10">
        <f t="shared" si="1"/>
        <v>0</v>
      </c>
    </row>
    <row r="124" spans="1:6" ht="64.55" customHeight="1">
      <c r="A124" s="2" t="s">
        <v>207</v>
      </c>
      <c r="B124" s="1" t="s">
        <v>11</v>
      </c>
      <c r="C124" s="1" t="s">
        <v>208</v>
      </c>
      <c r="D124" s="7">
        <f>D125</f>
        <v>86</v>
      </c>
      <c r="E124" s="7">
        <v>0</v>
      </c>
      <c r="F124" s="10">
        <f t="shared" si="1"/>
        <v>0</v>
      </c>
    </row>
    <row r="125" spans="1:6" ht="90" customHeight="1">
      <c r="A125" s="2" t="s">
        <v>209</v>
      </c>
      <c r="B125" s="1" t="s">
        <v>11</v>
      </c>
      <c r="C125" s="1" t="s">
        <v>210</v>
      </c>
      <c r="D125" s="7">
        <v>86</v>
      </c>
      <c r="E125" s="7">
        <v>0</v>
      </c>
      <c r="F125" s="10">
        <f t="shared" si="1"/>
        <v>0</v>
      </c>
    </row>
    <row r="126" spans="1:6" ht="39.1" customHeight="1">
      <c r="A126" s="2" t="s">
        <v>211</v>
      </c>
      <c r="B126" s="1" t="s">
        <v>11</v>
      </c>
      <c r="C126" s="1" t="s">
        <v>212</v>
      </c>
      <c r="D126" s="7">
        <f>D127</f>
        <v>2</v>
      </c>
      <c r="E126" s="7">
        <v>0</v>
      </c>
      <c r="F126" s="10">
        <f t="shared" si="1"/>
        <v>0</v>
      </c>
    </row>
    <row r="127" spans="1:6" ht="51.8" customHeight="1">
      <c r="A127" s="2" t="s">
        <v>213</v>
      </c>
      <c r="B127" s="1" t="s">
        <v>11</v>
      </c>
      <c r="C127" s="1" t="s">
        <v>214</v>
      </c>
      <c r="D127" s="7">
        <v>2</v>
      </c>
      <c r="E127" s="7">
        <v>0</v>
      </c>
      <c r="F127" s="10">
        <f t="shared" si="1"/>
        <v>0</v>
      </c>
    </row>
    <row r="128" spans="1:6" ht="39.1" customHeight="1">
      <c r="A128" s="2" t="s">
        <v>215</v>
      </c>
      <c r="B128" s="1" t="s">
        <v>11</v>
      </c>
      <c r="C128" s="1" t="s">
        <v>216</v>
      </c>
      <c r="D128" s="7">
        <f>D129</f>
        <v>30</v>
      </c>
      <c r="E128" s="7">
        <f>E129</f>
        <v>16</v>
      </c>
      <c r="F128" s="10">
        <f t="shared" si="1"/>
        <v>53.333333333333336</v>
      </c>
    </row>
    <row r="129" spans="1:6" ht="51.8" customHeight="1">
      <c r="A129" s="2" t="s">
        <v>217</v>
      </c>
      <c r="B129" s="1" t="s">
        <v>11</v>
      </c>
      <c r="C129" s="1" t="s">
        <v>218</v>
      </c>
      <c r="D129" s="7">
        <v>30</v>
      </c>
      <c r="E129" s="7">
        <v>16</v>
      </c>
      <c r="F129" s="10">
        <f t="shared" si="1"/>
        <v>53.333333333333336</v>
      </c>
    </row>
    <row r="130" spans="1:6" ht="39.1" customHeight="1">
      <c r="A130" s="2" t="s">
        <v>219</v>
      </c>
      <c r="B130" s="1" t="s">
        <v>11</v>
      </c>
      <c r="C130" s="1" t="s">
        <v>220</v>
      </c>
      <c r="D130" s="7">
        <f>D131</f>
        <v>160</v>
      </c>
      <c r="E130" s="7">
        <f>E131</f>
        <v>186.54194000000001</v>
      </c>
      <c r="F130" s="10">
        <f t="shared" si="1"/>
        <v>116.5887125</v>
      </c>
    </row>
    <row r="131" spans="1:6" ht="51.8" customHeight="1">
      <c r="A131" s="2" t="s">
        <v>221</v>
      </c>
      <c r="B131" s="1" t="s">
        <v>11</v>
      </c>
      <c r="C131" s="1" t="s">
        <v>222</v>
      </c>
      <c r="D131" s="7">
        <v>160</v>
      </c>
      <c r="E131" s="7">
        <v>186.54194000000001</v>
      </c>
      <c r="F131" s="10">
        <f t="shared" si="1"/>
        <v>116.5887125</v>
      </c>
    </row>
    <row r="132" spans="1:6" ht="26.35" customHeight="1">
      <c r="A132" s="2" t="s">
        <v>223</v>
      </c>
      <c r="B132" s="1" t="s">
        <v>11</v>
      </c>
      <c r="C132" s="1" t="s">
        <v>224</v>
      </c>
      <c r="D132" s="7">
        <f>D133+D135</f>
        <v>78.400000000000006</v>
      </c>
      <c r="E132" s="7">
        <v>86.353970000000004</v>
      </c>
      <c r="F132" s="10">
        <f t="shared" si="1"/>
        <v>110.14536989795917</v>
      </c>
    </row>
    <row r="133" spans="1:6" ht="39.1" customHeight="1">
      <c r="A133" s="2" t="s">
        <v>225</v>
      </c>
      <c r="B133" s="1" t="s">
        <v>11</v>
      </c>
      <c r="C133" s="1" t="s">
        <v>226</v>
      </c>
      <c r="D133" s="7">
        <f>D134</f>
        <v>33.4</v>
      </c>
      <c r="E133" s="7">
        <f>E134</f>
        <v>57.057940000000002</v>
      </c>
      <c r="F133" s="10">
        <f t="shared" si="1"/>
        <v>170.83215568862278</v>
      </c>
    </row>
    <row r="134" spans="1:6" ht="39.1" customHeight="1">
      <c r="A134" s="2" t="s">
        <v>225</v>
      </c>
      <c r="B134" s="1" t="s">
        <v>11</v>
      </c>
      <c r="C134" s="1" t="s">
        <v>227</v>
      </c>
      <c r="D134" s="7">
        <v>33.4</v>
      </c>
      <c r="E134" s="7">
        <v>57.057940000000002</v>
      </c>
      <c r="F134" s="10">
        <f t="shared" si="1"/>
        <v>170.83215568862278</v>
      </c>
    </row>
    <row r="135" spans="1:6" ht="39.1" customHeight="1">
      <c r="A135" s="2" t="s">
        <v>228</v>
      </c>
      <c r="B135" s="1" t="s">
        <v>11</v>
      </c>
      <c r="C135" s="1" t="s">
        <v>229</v>
      </c>
      <c r="D135" s="7">
        <v>45</v>
      </c>
      <c r="E135" s="7">
        <v>29.296029999999998</v>
      </c>
      <c r="F135" s="10">
        <f t="shared" si="1"/>
        <v>65.102288888888879</v>
      </c>
    </row>
    <row r="136" spans="1:6" ht="64.55" customHeight="1">
      <c r="A136" s="2" t="s">
        <v>230</v>
      </c>
      <c r="B136" s="1" t="s">
        <v>11</v>
      </c>
      <c r="C136" s="1" t="s">
        <v>231</v>
      </c>
      <c r="D136" s="7">
        <f>D137+D139</f>
        <v>664</v>
      </c>
      <c r="E136" s="7">
        <f>E137+E139</f>
        <v>685.97708</v>
      </c>
      <c r="F136" s="10">
        <f t="shared" si="1"/>
        <v>103.30980120481928</v>
      </c>
    </row>
    <row r="137" spans="1:6" ht="39.1" customHeight="1">
      <c r="A137" s="2" t="s">
        <v>232</v>
      </c>
      <c r="B137" s="1" t="s">
        <v>11</v>
      </c>
      <c r="C137" s="1" t="s">
        <v>233</v>
      </c>
      <c r="D137" s="7">
        <f>D138</f>
        <v>51</v>
      </c>
      <c r="E137" s="7">
        <f>E138</f>
        <v>51.728729999999999</v>
      </c>
      <c r="F137" s="10">
        <f t="shared" si="1"/>
        <v>101.42888235294116</v>
      </c>
    </row>
    <row r="138" spans="1:6" ht="51.8" customHeight="1">
      <c r="A138" s="2" t="s">
        <v>234</v>
      </c>
      <c r="B138" s="1" t="s">
        <v>11</v>
      </c>
      <c r="C138" s="1" t="s">
        <v>235</v>
      </c>
      <c r="D138" s="7">
        <v>51</v>
      </c>
      <c r="E138" s="7">
        <v>51.728729999999999</v>
      </c>
      <c r="F138" s="10">
        <f t="shared" si="1"/>
        <v>101.42888235294116</v>
      </c>
    </row>
    <row r="139" spans="1:6" ht="51.8" customHeight="1">
      <c r="A139" s="2" t="s">
        <v>236</v>
      </c>
      <c r="B139" s="1" t="s">
        <v>11</v>
      </c>
      <c r="C139" s="1" t="s">
        <v>237</v>
      </c>
      <c r="D139" s="7">
        <f>D140</f>
        <v>613</v>
      </c>
      <c r="E139" s="7">
        <f>E140</f>
        <v>634.24834999999996</v>
      </c>
      <c r="F139" s="10">
        <f t="shared" si="1"/>
        <v>103.46628874388253</v>
      </c>
    </row>
    <row r="140" spans="1:6" ht="51.8" customHeight="1">
      <c r="A140" s="2" t="s">
        <v>238</v>
      </c>
      <c r="B140" s="1" t="s">
        <v>11</v>
      </c>
      <c r="C140" s="1" t="s">
        <v>239</v>
      </c>
      <c r="D140" s="7">
        <v>613</v>
      </c>
      <c r="E140" s="7">
        <v>634.24834999999996</v>
      </c>
      <c r="F140" s="10">
        <f t="shared" si="1"/>
        <v>103.46628874388253</v>
      </c>
    </row>
    <row r="141" spans="1:6" ht="14.95" customHeight="1">
      <c r="A141" s="2" t="s">
        <v>240</v>
      </c>
      <c r="B141" s="1" t="s">
        <v>11</v>
      </c>
      <c r="C141" s="1" t="s">
        <v>241</v>
      </c>
      <c r="D141" s="7">
        <f>D142</f>
        <v>205</v>
      </c>
      <c r="E141" s="7">
        <f>E142</f>
        <v>270.34922</v>
      </c>
      <c r="F141" s="10">
        <f t="shared" si="1"/>
        <v>131.87766829268293</v>
      </c>
    </row>
    <row r="142" spans="1:6" ht="51.8" customHeight="1">
      <c r="A142" s="2" t="s">
        <v>242</v>
      </c>
      <c r="B142" s="1" t="s">
        <v>11</v>
      </c>
      <c r="C142" s="1" t="s">
        <v>243</v>
      </c>
      <c r="D142" s="7">
        <f>D143+D144+D145</f>
        <v>205</v>
      </c>
      <c r="E142" s="7">
        <f>E143+E145</f>
        <v>270.34922</v>
      </c>
      <c r="F142" s="10">
        <f t="shared" si="1"/>
        <v>131.87766829268293</v>
      </c>
    </row>
    <row r="143" spans="1:6" ht="43.5" customHeight="1">
      <c r="A143" s="2" t="s">
        <v>244</v>
      </c>
      <c r="B143" s="1" t="s">
        <v>11</v>
      </c>
      <c r="C143" s="1" t="s">
        <v>245</v>
      </c>
      <c r="D143" s="7">
        <v>4</v>
      </c>
      <c r="E143" s="7">
        <v>266.53593000000001</v>
      </c>
      <c r="F143" s="10">
        <f t="shared" si="1"/>
        <v>6663.3982500000002</v>
      </c>
    </row>
    <row r="144" spans="1:6" ht="39.1" customHeight="1">
      <c r="A144" s="2" t="s">
        <v>246</v>
      </c>
      <c r="B144" s="1" t="s">
        <v>11</v>
      </c>
      <c r="C144" s="1" t="s">
        <v>247</v>
      </c>
      <c r="D144" s="7">
        <v>198</v>
      </c>
      <c r="E144" s="7">
        <v>0</v>
      </c>
      <c r="F144" s="10">
        <f t="shared" si="1"/>
        <v>0</v>
      </c>
    </row>
    <row r="145" spans="1:6" ht="51.8" customHeight="1">
      <c r="A145" s="2" t="s">
        <v>248</v>
      </c>
      <c r="B145" s="1" t="s">
        <v>11</v>
      </c>
      <c r="C145" s="1" t="s">
        <v>249</v>
      </c>
      <c r="D145" s="7">
        <v>3</v>
      </c>
      <c r="E145" s="7">
        <v>3.8132899999999998</v>
      </c>
      <c r="F145" s="10">
        <f t="shared" si="1"/>
        <v>127.10966666666666</v>
      </c>
    </row>
    <row r="146" spans="1:6" ht="14.95" customHeight="1">
      <c r="A146" s="2" t="s">
        <v>250</v>
      </c>
      <c r="B146" s="1" t="s">
        <v>11</v>
      </c>
      <c r="C146" s="1" t="s">
        <v>251</v>
      </c>
      <c r="D146" s="7">
        <f>D147</f>
        <v>750</v>
      </c>
      <c r="E146" s="7">
        <f>E147</f>
        <v>608.07962999999995</v>
      </c>
      <c r="F146" s="10">
        <f t="shared" si="1"/>
        <v>81.077283999999992</v>
      </c>
    </row>
    <row r="147" spans="1:6" ht="102.75" customHeight="1">
      <c r="A147" s="2" t="s">
        <v>252</v>
      </c>
      <c r="B147" s="1" t="s">
        <v>11</v>
      </c>
      <c r="C147" s="1" t="s">
        <v>253</v>
      </c>
      <c r="D147" s="7">
        <v>750</v>
      </c>
      <c r="E147" s="7">
        <v>608.07962999999995</v>
      </c>
      <c r="F147" s="10">
        <f t="shared" si="1"/>
        <v>81.077283999999992</v>
      </c>
    </row>
    <row r="148" spans="1:6" ht="14.95" customHeight="1">
      <c r="A148" s="2" t="s">
        <v>254</v>
      </c>
      <c r="B148" s="1" t="s">
        <v>11</v>
      </c>
      <c r="C148" s="1" t="s">
        <v>255</v>
      </c>
      <c r="D148" s="7">
        <v>0</v>
      </c>
      <c r="E148" s="7">
        <f>E149</f>
        <v>-6</v>
      </c>
      <c r="F148" s="10" t="e">
        <f t="shared" si="1"/>
        <v>#DIV/0!</v>
      </c>
    </row>
    <row r="149" spans="1:6" ht="14.95" customHeight="1">
      <c r="A149" s="2" t="s">
        <v>256</v>
      </c>
      <c r="B149" s="1" t="s">
        <v>11</v>
      </c>
      <c r="C149" s="1" t="s">
        <v>257</v>
      </c>
      <c r="D149" s="7">
        <v>0</v>
      </c>
      <c r="E149" s="7">
        <f>E150</f>
        <v>-6</v>
      </c>
      <c r="F149" s="10" t="e">
        <f t="shared" si="1"/>
        <v>#DIV/0!</v>
      </c>
    </row>
    <row r="150" spans="1:6" ht="14.95" customHeight="1">
      <c r="A150" s="2" t="s">
        <v>258</v>
      </c>
      <c r="B150" s="1" t="s">
        <v>11</v>
      </c>
      <c r="C150" s="1" t="s">
        <v>259</v>
      </c>
      <c r="D150" s="7">
        <v>0</v>
      </c>
      <c r="E150" s="7">
        <v>-6</v>
      </c>
      <c r="F150" s="10" t="e">
        <f t="shared" si="1"/>
        <v>#DIV/0!</v>
      </c>
    </row>
    <row r="151" spans="1:6" ht="26.35" customHeight="1">
      <c r="A151" s="2" t="s">
        <v>260</v>
      </c>
      <c r="B151" s="1" t="s">
        <v>11</v>
      </c>
      <c r="C151" s="1" t="s">
        <v>261</v>
      </c>
      <c r="D151" s="7">
        <f>D152+D189+D192</f>
        <v>1131522.2860000001</v>
      </c>
      <c r="E151" s="7">
        <f>E152+E189+E192</f>
        <v>1046814.27996</v>
      </c>
      <c r="F151" s="10">
        <f t="shared" si="1"/>
        <v>92.513801355212536</v>
      </c>
    </row>
    <row r="152" spans="1:6" ht="26.35" customHeight="1">
      <c r="A152" s="2" t="s">
        <v>262</v>
      </c>
      <c r="B152" s="1" t="s">
        <v>11</v>
      </c>
      <c r="C152" s="1" t="s">
        <v>263</v>
      </c>
      <c r="D152" s="7">
        <f>D153+D158+D175+D180</f>
        <v>1084357.9540000001</v>
      </c>
      <c r="E152" s="7">
        <f>E153+E158+E175+E180</f>
        <v>1045364.94884</v>
      </c>
      <c r="F152" s="10">
        <f t="shared" ref="F152:F196" si="2">E152/D152*100</f>
        <v>96.4040467434059</v>
      </c>
    </row>
    <row r="153" spans="1:6" ht="14.95" customHeight="1">
      <c r="A153" s="2" t="s">
        <v>264</v>
      </c>
      <c r="B153" s="1" t="s">
        <v>11</v>
      </c>
      <c r="C153" s="1" t="s">
        <v>265</v>
      </c>
      <c r="D153" s="7">
        <f>D154+D156</f>
        <v>585788</v>
      </c>
      <c r="E153" s="7">
        <f>E154+E156</f>
        <v>569592.5</v>
      </c>
      <c r="F153" s="10">
        <f t="shared" si="2"/>
        <v>97.235262586464728</v>
      </c>
    </row>
    <row r="154" spans="1:6" ht="14.95" customHeight="1">
      <c r="A154" s="2" t="s">
        <v>266</v>
      </c>
      <c r="B154" s="1" t="s">
        <v>11</v>
      </c>
      <c r="C154" s="1" t="s">
        <v>267</v>
      </c>
      <c r="D154" s="7">
        <f>D155</f>
        <v>148098</v>
      </c>
      <c r="E154" s="7">
        <f>E155</f>
        <v>148098</v>
      </c>
      <c r="F154" s="10">
        <f t="shared" si="2"/>
        <v>100</v>
      </c>
    </row>
    <row r="155" spans="1:6" ht="26.35" customHeight="1">
      <c r="A155" s="2" t="s">
        <v>268</v>
      </c>
      <c r="B155" s="1" t="s">
        <v>11</v>
      </c>
      <c r="C155" s="1" t="s">
        <v>269</v>
      </c>
      <c r="D155" s="7">
        <v>148098</v>
      </c>
      <c r="E155" s="7">
        <v>148098</v>
      </c>
      <c r="F155" s="10">
        <f t="shared" si="2"/>
        <v>100</v>
      </c>
    </row>
    <row r="156" spans="1:6" ht="14.95" customHeight="1">
      <c r="A156" s="2" t="s">
        <v>270</v>
      </c>
      <c r="B156" s="1" t="s">
        <v>11</v>
      </c>
      <c r="C156" s="1" t="s">
        <v>271</v>
      </c>
      <c r="D156" s="7">
        <f>D157</f>
        <v>437690</v>
      </c>
      <c r="E156" s="7">
        <f>E157</f>
        <v>421494.5</v>
      </c>
      <c r="F156" s="10">
        <f t="shared" si="2"/>
        <v>96.29977838195984</v>
      </c>
    </row>
    <row r="157" spans="1:6" ht="26.35" customHeight="1">
      <c r="A157" s="2" t="s">
        <v>272</v>
      </c>
      <c r="B157" s="1" t="s">
        <v>11</v>
      </c>
      <c r="C157" s="1" t="s">
        <v>273</v>
      </c>
      <c r="D157" s="7">
        <v>437690</v>
      </c>
      <c r="E157" s="7">
        <v>421494.5</v>
      </c>
      <c r="F157" s="10">
        <f t="shared" si="2"/>
        <v>96.29977838195984</v>
      </c>
    </row>
    <row r="158" spans="1:6" ht="26.35" customHeight="1">
      <c r="A158" s="2" t="s">
        <v>274</v>
      </c>
      <c r="B158" s="1" t="s">
        <v>11</v>
      </c>
      <c r="C158" s="1" t="s">
        <v>275</v>
      </c>
      <c r="D158" s="7">
        <f>D159+D161+D163+D165+D167+D169+D171+D173</f>
        <v>202924.52800000002</v>
      </c>
      <c r="E158" s="7">
        <f>E159+E161+E163+E165+E167+E169+E171+E173</f>
        <v>194304.24523999999</v>
      </c>
      <c r="F158" s="10">
        <f t="shared" si="2"/>
        <v>95.75197594644645</v>
      </c>
    </row>
    <row r="159" spans="1:6" ht="26.35" customHeight="1">
      <c r="A159" s="2" t="s">
        <v>276</v>
      </c>
      <c r="B159" s="1" t="s">
        <v>11</v>
      </c>
      <c r="C159" s="1" t="s">
        <v>277</v>
      </c>
      <c r="D159" s="7">
        <f>D160</f>
        <v>175000</v>
      </c>
      <c r="E159" s="7">
        <f>E160</f>
        <v>166379.71780000001</v>
      </c>
      <c r="F159" s="10">
        <f t="shared" si="2"/>
        <v>95.074124457142858</v>
      </c>
    </row>
    <row r="160" spans="1:6" ht="26.35" customHeight="1">
      <c r="A160" s="2" t="s">
        <v>278</v>
      </c>
      <c r="B160" s="1" t="s">
        <v>11</v>
      </c>
      <c r="C160" s="1" t="s">
        <v>279</v>
      </c>
      <c r="D160" s="7">
        <v>175000</v>
      </c>
      <c r="E160" s="7">
        <v>166379.71780000001</v>
      </c>
      <c r="F160" s="10">
        <f t="shared" si="2"/>
        <v>95.074124457142858</v>
      </c>
    </row>
    <row r="161" spans="1:6" ht="51.8" customHeight="1">
      <c r="A161" s="2" t="s">
        <v>280</v>
      </c>
      <c r="B161" s="1" t="s">
        <v>11</v>
      </c>
      <c r="C161" s="1" t="s">
        <v>281</v>
      </c>
      <c r="D161" s="7">
        <f>D162</f>
        <v>4999</v>
      </c>
      <c r="E161" s="7">
        <f>E162</f>
        <v>4999</v>
      </c>
      <c r="F161" s="10">
        <f t="shared" si="2"/>
        <v>100</v>
      </c>
    </row>
    <row r="162" spans="1:6" ht="51.8" customHeight="1">
      <c r="A162" s="2" t="s">
        <v>282</v>
      </c>
      <c r="B162" s="1" t="s">
        <v>11</v>
      </c>
      <c r="C162" s="1" t="s">
        <v>283</v>
      </c>
      <c r="D162" s="7">
        <v>4999</v>
      </c>
      <c r="E162" s="7">
        <v>4999</v>
      </c>
      <c r="F162" s="10">
        <f t="shared" si="2"/>
        <v>100</v>
      </c>
    </row>
    <row r="163" spans="1:6" ht="39.1" customHeight="1">
      <c r="A163" s="2" t="s">
        <v>284</v>
      </c>
      <c r="B163" s="1" t="s">
        <v>11</v>
      </c>
      <c r="C163" s="1" t="s">
        <v>285</v>
      </c>
      <c r="D163" s="7">
        <f>D164</f>
        <v>1604.69</v>
      </c>
      <c r="E163" s="7">
        <f>E164</f>
        <v>1604.69</v>
      </c>
      <c r="F163" s="10">
        <f t="shared" si="2"/>
        <v>100</v>
      </c>
    </row>
    <row r="164" spans="1:6" ht="39.1" customHeight="1">
      <c r="A164" s="2" t="s">
        <v>286</v>
      </c>
      <c r="B164" s="1" t="s">
        <v>11</v>
      </c>
      <c r="C164" s="1" t="s">
        <v>287</v>
      </c>
      <c r="D164" s="7">
        <v>1604.69</v>
      </c>
      <c r="E164" s="7">
        <v>1604.69</v>
      </c>
      <c r="F164" s="10">
        <f t="shared" si="2"/>
        <v>100</v>
      </c>
    </row>
    <row r="165" spans="1:6" ht="39.1" customHeight="1">
      <c r="A165" s="2" t="s">
        <v>288</v>
      </c>
      <c r="B165" s="1" t="s">
        <v>11</v>
      </c>
      <c r="C165" s="1" t="s">
        <v>289</v>
      </c>
      <c r="D165" s="7">
        <f>D166</f>
        <v>11330.64</v>
      </c>
      <c r="E165" s="7">
        <f>E166</f>
        <v>11330.64</v>
      </c>
      <c r="F165" s="10">
        <f t="shared" si="2"/>
        <v>100</v>
      </c>
    </row>
    <row r="166" spans="1:6" ht="39.1" customHeight="1">
      <c r="A166" s="2" t="s">
        <v>290</v>
      </c>
      <c r="B166" s="1" t="s">
        <v>11</v>
      </c>
      <c r="C166" s="1" t="s">
        <v>291</v>
      </c>
      <c r="D166" s="7">
        <v>11330.64</v>
      </c>
      <c r="E166" s="7">
        <v>11330.64</v>
      </c>
      <c r="F166" s="10">
        <f t="shared" si="2"/>
        <v>100</v>
      </c>
    </row>
    <row r="167" spans="1:6" ht="26.35" customHeight="1">
      <c r="A167" s="2" t="s">
        <v>292</v>
      </c>
      <c r="B167" s="1" t="s">
        <v>11</v>
      </c>
      <c r="C167" s="1" t="s">
        <v>293</v>
      </c>
      <c r="D167" s="7">
        <f>D168</f>
        <v>3254.6239999999998</v>
      </c>
      <c r="E167" s="7">
        <f>E168</f>
        <v>3254.6234399999998</v>
      </c>
      <c r="F167" s="10">
        <f t="shared" si="2"/>
        <v>99.999982793711354</v>
      </c>
    </row>
    <row r="168" spans="1:6" ht="26.35" customHeight="1">
      <c r="A168" s="2" t="s">
        <v>294</v>
      </c>
      <c r="B168" s="1" t="s">
        <v>11</v>
      </c>
      <c r="C168" s="1" t="s">
        <v>295</v>
      </c>
      <c r="D168" s="7">
        <v>3254.6239999999998</v>
      </c>
      <c r="E168" s="7">
        <v>3254.6234399999998</v>
      </c>
      <c r="F168" s="10">
        <f t="shared" si="2"/>
        <v>99.999982793711354</v>
      </c>
    </row>
    <row r="169" spans="1:6" ht="14.95" customHeight="1">
      <c r="A169" s="2" t="s">
        <v>296</v>
      </c>
      <c r="B169" s="1" t="s">
        <v>11</v>
      </c>
      <c r="C169" s="1" t="s">
        <v>297</v>
      </c>
      <c r="D169" s="7">
        <f>D170</f>
        <v>108.696</v>
      </c>
      <c r="E169" s="7">
        <f>E170</f>
        <v>108.696</v>
      </c>
      <c r="F169" s="10">
        <f t="shared" si="2"/>
        <v>100</v>
      </c>
    </row>
    <row r="170" spans="1:6" ht="14.95" customHeight="1">
      <c r="A170" s="2" t="s">
        <v>298</v>
      </c>
      <c r="B170" s="1" t="s">
        <v>11</v>
      </c>
      <c r="C170" s="1" t="s">
        <v>299</v>
      </c>
      <c r="D170" s="7">
        <v>108.696</v>
      </c>
      <c r="E170" s="7">
        <v>108.696</v>
      </c>
      <c r="F170" s="10">
        <f t="shared" si="2"/>
        <v>100</v>
      </c>
    </row>
    <row r="171" spans="1:6" ht="26.35" customHeight="1">
      <c r="A171" s="2" t="s">
        <v>300</v>
      </c>
      <c r="B171" s="1" t="s">
        <v>11</v>
      </c>
      <c r="C171" s="1" t="s">
        <v>301</v>
      </c>
      <c r="D171" s="7">
        <f>D172</f>
        <v>5100</v>
      </c>
      <c r="E171" s="7">
        <f>E172</f>
        <v>5100</v>
      </c>
      <c r="F171" s="10">
        <f t="shared" si="2"/>
        <v>100</v>
      </c>
    </row>
    <row r="172" spans="1:6" ht="26.35" customHeight="1">
      <c r="A172" s="2" t="s">
        <v>302</v>
      </c>
      <c r="B172" s="1" t="s">
        <v>11</v>
      </c>
      <c r="C172" s="1" t="s">
        <v>303</v>
      </c>
      <c r="D172" s="7">
        <v>5100</v>
      </c>
      <c r="E172" s="7">
        <v>5100</v>
      </c>
      <c r="F172" s="10">
        <f t="shared" si="2"/>
        <v>100</v>
      </c>
    </row>
    <row r="173" spans="1:6" ht="14.95" customHeight="1">
      <c r="A173" s="2" t="s">
        <v>304</v>
      </c>
      <c r="B173" s="1" t="s">
        <v>11</v>
      </c>
      <c r="C173" s="1" t="s">
        <v>305</v>
      </c>
      <c r="D173" s="7">
        <f>D174</f>
        <v>1526.8779999999999</v>
      </c>
      <c r="E173" s="7">
        <f>E174</f>
        <v>1526.8779999999999</v>
      </c>
      <c r="F173" s="10">
        <f t="shared" si="2"/>
        <v>100</v>
      </c>
    </row>
    <row r="174" spans="1:6" ht="14.95" customHeight="1">
      <c r="A174" s="2" t="s">
        <v>306</v>
      </c>
      <c r="B174" s="1" t="s">
        <v>11</v>
      </c>
      <c r="C174" s="1" t="s">
        <v>307</v>
      </c>
      <c r="D174" s="7">
        <v>1526.8779999999999</v>
      </c>
      <c r="E174" s="7">
        <v>1526.8779999999999</v>
      </c>
      <c r="F174" s="10">
        <f t="shared" si="2"/>
        <v>100</v>
      </c>
    </row>
    <row r="175" spans="1:6" ht="14.95" customHeight="1">
      <c r="A175" s="2" t="s">
        <v>308</v>
      </c>
      <c r="B175" s="1" t="s">
        <v>11</v>
      </c>
      <c r="C175" s="1" t="s">
        <v>309</v>
      </c>
      <c r="D175" s="7">
        <f>D176+D178</f>
        <v>246591.4</v>
      </c>
      <c r="E175" s="7">
        <f>E176+E178</f>
        <v>244677.38797000001</v>
      </c>
      <c r="F175" s="10">
        <f t="shared" si="2"/>
        <v>99.223812334898952</v>
      </c>
    </row>
    <row r="176" spans="1:6" ht="26.35" customHeight="1">
      <c r="A176" s="2" t="s">
        <v>310</v>
      </c>
      <c r="B176" s="1" t="s">
        <v>11</v>
      </c>
      <c r="C176" s="1" t="s">
        <v>311</v>
      </c>
      <c r="D176" s="7">
        <f>D177</f>
        <v>243041.4</v>
      </c>
      <c r="E176" s="7">
        <f>E177</f>
        <v>241127.38797000001</v>
      </c>
      <c r="F176" s="10">
        <f t="shared" si="2"/>
        <v>99.212474899338147</v>
      </c>
    </row>
    <row r="177" spans="1:6" ht="26.35" customHeight="1">
      <c r="A177" s="2" t="s">
        <v>312</v>
      </c>
      <c r="B177" s="1" t="s">
        <v>11</v>
      </c>
      <c r="C177" s="1" t="s">
        <v>313</v>
      </c>
      <c r="D177" s="7">
        <v>243041.4</v>
      </c>
      <c r="E177" s="7">
        <v>241127.38797000001</v>
      </c>
      <c r="F177" s="10">
        <f t="shared" si="2"/>
        <v>99.212474899338147</v>
      </c>
    </row>
    <row r="178" spans="1:6" ht="39.1" customHeight="1">
      <c r="A178" s="2" t="s">
        <v>314</v>
      </c>
      <c r="B178" s="1" t="s">
        <v>11</v>
      </c>
      <c r="C178" s="1" t="s">
        <v>315</v>
      </c>
      <c r="D178" s="7">
        <f>D179</f>
        <v>3550</v>
      </c>
      <c r="E178" s="7">
        <f>E179</f>
        <v>3550</v>
      </c>
      <c r="F178" s="10">
        <f t="shared" si="2"/>
        <v>100</v>
      </c>
    </row>
    <row r="179" spans="1:6" ht="39.1" customHeight="1">
      <c r="A179" s="2" t="s">
        <v>316</v>
      </c>
      <c r="B179" s="1" t="s">
        <v>11</v>
      </c>
      <c r="C179" s="1" t="s">
        <v>317</v>
      </c>
      <c r="D179" s="7">
        <v>3550</v>
      </c>
      <c r="E179" s="7">
        <v>3550</v>
      </c>
      <c r="F179" s="10">
        <f t="shared" si="2"/>
        <v>100</v>
      </c>
    </row>
    <row r="180" spans="1:6" ht="14.95" customHeight="1">
      <c r="A180" s="2" t="s">
        <v>318</v>
      </c>
      <c r="B180" s="1" t="s">
        <v>11</v>
      </c>
      <c r="C180" s="1" t="s">
        <v>319</v>
      </c>
      <c r="D180" s="7">
        <f>+D181+D183+D185+D187</f>
        <v>49054.025999999998</v>
      </c>
      <c r="E180" s="7">
        <f>E181+E183+E185+E187</f>
        <v>36790.815629999997</v>
      </c>
      <c r="F180" s="10">
        <f t="shared" si="2"/>
        <v>75.000603681336969</v>
      </c>
    </row>
    <row r="181" spans="1:6" ht="39.1" customHeight="1">
      <c r="A181" s="2" t="s">
        <v>320</v>
      </c>
      <c r="B181" s="1" t="s">
        <v>11</v>
      </c>
      <c r="C181" s="1" t="s">
        <v>321</v>
      </c>
      <c r="D181" s="7">
        <f>D182</f>
        <v>25311.725999999999</v>
      </c>
      <c r="E181" s="7">
        <f>E182</f>
        <v>13299.02009</v>
      </c>
      <c r="F181" s="10">
        <f t="shared" si="2"/>
        <v>52.540945212507438</v>
      </c>
    </row>
    <row r="182" spans="1:6" ht="39.1" customHeight="1">
      <c r="A182" s="2" t="s">
        <v>322</v>
      </c>
      <c r="B182" s="1" t="s">
        <v>11</v>
      </c>
      <c r="C182" s="1" t="s">
        <v>323</v>
      </c>
      <c r="D182" s="7">
        <v>25311.725999999999</v>
      </c>
      <c r="E182" s="7">
        <v>13299.02009</v>
      </c>
      <c r="F182" s="10">
        <f t="shared" si="2"/>
        <v>52.540945212507438</v>
      </c>
    </row>
    <row r="183" spans="1:6" ht="90" customHeight="1">
      <c r="A183" s="2" t="s">
        <v>324</v>
      </c>
      <c r="B183" s="1" t="s">
        <v>11</v>
      </c>
      <c r="C183" s="1" t="s">
        <v>325</v>
      </c>
      <c r="D183" s="7">
        <f>D184</f>
        <v>703.08</v>
      </c>
      <c r="E183" s="7">
        <f>E184</f>
        <v>628.56904999999995</v>
      </c>
      <c r="F183" s="10">
        <f t="shared" si="2"/>
        <v>89.402208852477656</v>
      </c>
    </row>
    <row r="184" spans="1:6" ht="90" customHeight="1">
      <c r="A184" s="2" t="s">
        <v>326</v>
      </c>
      <c r="B184" s="1" t="s">
        <v>11</v>
      </c>
      <c r="C184" s="1" t="s">
        <v>327</v>
      </c>
      <c r="D184" s="7">
        <v>703.08</v>
      </c>
      <c r="E184" s="7">
        <v>628.56904999999995</v>
      </c>
      <c r="F184" s="10">
        <f t="shared" si="2"/>
        <v>89.402208852477656</v>
      </c>
    </row>
    <row r="185" spans="1:6" ht="64.55" customHeight="1">
      <c r="A185" s="2" t="s">
        <v>328</v>
      </c>
      <c r="B185" s="1" t="s">
        <v>11</v>
      </c>
      <c r="C185" s="1" t="s">
        <v>329</v>
      </c>
      <c r="D185" s="7">
        <f>D186</f>
        <v>22186.080000000002</v>
      </c>
      <c r="E185" s="7">
        <f>E186</f>
        <v>22028.896489999999</v>
      </c>
      <c r="F185" s="10">
        <f t="shared" si="2"/>
        <v>99.29152193627715</v>
      </c>
    </row>
    <row r="186" spans="1:6" ht="77.3" customHeight="1">
      <c r="A186" s="2" t="s">
        <v>330</v>
      </c>
      <c r="B186" s="1" t="s">
        <v>11</v>
      </c>
      <c r="C186" s="1" t="s">
        <v>331</v>
      </c>
      <c r="D186" s="7">
        <v>22186.080000000002</v>
      </c>
      <c r="E186" s="7">
        <v>22028.896489999999</v>
      </c>
      <c r="F186" s="10">
        <f t="shared" si="2"/>
        <v>99.29152193627715</v>
      </c>
    </row>
    <row r="187" spans="1:6" ht="14.95" customHeight="1">
      <c r="A187" s="2" t="s">
        <v>332</v>
      </c>
      <c r="B187" s="1" t="s">
        <v>11</v>
      </c>
      <c r="C187" s="1" t="s">
        <v>333</v>
      </c>
      <c r="D187" s="7">
        <f>D188</f>
        <v>853.14</v>
      </c>
      <c r="E187" s="7">
        <f>E188</f>
        <v>834.33</v>
      </c>
      <c r="F187" s="10">
        <f t="shared" si="2"/>
        <v>97.79520360081581</v>
      </c>
    </row>
    <row r="188" spans="1:6" ht="26.35" customHeight="1">
      <c r="A188" s="2" t="s">
        <v>334</v>
      </c>
      <c r="B188" s="1" t="s">
        <v>11</v>
      </c>
      <c r="C188" s="1" t="s">
        <v>335</v>
      </c>
      <c r="D188" s="7">
        <v>853.14</v>
      </c>
      <c r="E188" s="7">
        <v>834.33</v>
      </c>
      <c r="F188" s="10">
        <f t="shared" si="2"/>
        <v>97.79520360081581</v>
      </c>
    </row>
    <row r="189" spans="1:6" ht="14.95" customHeight="1">
      <c r="A189" s="2" t="s">
        <v>336</v>
      </c>
      <c r="B189" s="1" t="s">
        <v>11</v>
      </c>
      <c r="C189" s="1" t="s">
        <v>337</v>
      </c>
      <c r="D189" s="7">
        <f>D190</f>
        <v>45795</v>
      </c>
      <c r="E189" s="7">
        <f>E190</f>
        <v>80</v>
      </c>
      <c r="F189" s="10">
        <f t="shared" si="2"/>
        <v>0.17469156021399718</v>
      </c>
    </row>
    <row r="190" spans="1:6" ht="14.95" customHeight="1">
      <c r="A190" s="2" t="s">
        <v>338</v>
      </c>
      <c r="B190" s="1" t="s">
        <v>11</v>
      </c>
      <c r="C190" s="1" t="s">
        <v>339</v>
      </c>
      <c r="D190" s="7">
        <f>D191</f>
        <v>45795</v>
      </c>
      <c r="E190" s="7">
        <f>E191</f>
        <v>80</v>
      </c>
      <c r="F190" s="10">
        <f t="shared" si="2"/>
        <v>0.17469156021399718</v>
      </c>
    </row>
    <row r="191" spans="1:6" ht="14.95" customHeight="1">
      <c r="A191" s="2" t="s">
        <v>338</v>
      </c>
      <c r="B191" s="1" t="s">
        <v>11</v>
      </c>
      <c r="C191" s="1" t="s">
        <v>340</v>
      </c>
      <c r="D191" s="7">
        <v>45795</v>
      </c>
      <c r="E191" s="7">
        <v>80</v>
      </c>
      <c r="F191" s="10">
        <f t="shared" si="2"/>
        <v>0.17469156021399718</v>
      </c>
    </row>
    <row r="192" spans="1:6" ht="39.1" customHeight="1">
      <c r="A192" s="2" t="s">
        <v>341</v>
      </c>
      <c r="B192" s="1" t="s">
        <v>11</v>
      </c>
      <c r="C192" s="1" t="s">
        <v>342</v>
      </c>
      <c r="D192" s="7">
        <f t="shared" ref="D192:E195" si="3">D193</f>
        <v>1369.3320000000001</v>
      </c>
      <c r="E192" s="7">
        <f t="shared" si="3"/>
        <v>1369.3311200000001</v>
      </c>
      <c r="F192" s="10">
        <f t="shared" si="2"/>
        <v>99.999935735088343</v>
      </c>
    </row>
    <row r="193" spans="1:6" ht="51.8" customHeight="1">
      <c r="A193" s="2" t="s">
        <v>343</v>
      </c>
      <c r="B193" s="1" t="s">
        <v>11</v>
      </c>
      <c r="C193" s="1" t="s">
        <v>344</v>
      </c>
      <c r="D193" s="7">
        <f t="shared" si="3"/>
        <v>1369.3320000000001</v>
      </c>
      <c r="E193" s="7">
        <f t="shared" si="3"/>
        <v>1369.3311200000001</v>
      </c>
      <c r="F193" s="10">
        <f t="shared" si="2"/>
        <v>99.999935735088343</v>
      </c>
    </row>
    <row r="194" spans="1:6" ht="51.8" customHeight="1">
      <c r="A194" s="2" t="s">
        <v>345</v>
      </c>
      <c r="B194" s="1" t="s">
        <v>11</v>
      </c>
      <c r="C194" s="1" t="s">
        <v>346</v>
      </c>
      <c r="D194" s="7">
        <f t="shared" si="3"/>
        <v>1369.3320000000001</v>
      </c>
      <c r="E194" s="7">
        <f t="shared" si="3"/>
        <v>1369.3311200000001</v>
      </c>
      <c r="F194" s="10">
        <f t="shared" si="2"/>
        <v>99.999935735088343</v>
      </c>
    </row>
    <row r="195" spans="1:6" ht="26.35" customHeight="1">
      <c r="A195" s="2" t="s">
        <v>347</v>
      </c>
      <c r="B195" s="1" t="s">
        <v>11</v>
      </c>
      <c r="C195" s="1" t="s">
        <v>348</v>
      </c>
      <c r="D195" s="7">
        <f t="shared" si="3"/>
        <v>1369.3320000000001</v>
      </c>
      <c r="E195" s="7">
        <f t="shared" si="3"/>
        <v>1369.3311200000001</v>
      </c>
      <c r="F195" s="10">
        <f t="shared" si="2"/>
        <v>99.999935735088343</v>
      </c>
    </row>
    <row r="196" spans="1:6" ht="26.35" customHeight="1">
      <c r="A196" s="2" t="s">
        <v>349</v>
      </c>
      <c r="B196" s="1" t="s">
        <v>11</v>
      </c>
      <c r="C196" s="1" t="s">
        <v>350</v>
      </c>
      <c r="D196" s="7">
        <v>1369.3320000000001</v>
      </c>
      <c r="E196" s="7">
        <v>1369.3311200000001</v>
      </c>
      <c r="F196" s="10">
        <f t="shared" si="2"/>
        <v>99.999935735088343</v>
      </c>
    </row>
  </sheetData>
  <mergeCells count="6">
    <mergeCell ref="A20:F20"/>
    <mergeCell ref="A14:F14"/>
    <mergeCell ref="D15:F15"/>
    <mergeCell ref="D16:F16"/>
    <mergeCell ref="D17:F17"/>
    <mergeCell ref="D18:F18"/>
  </mergeCells>
  <pageMargins left="0.7" right="0.7" top="0.75" bottom="0.75" header="0.3" footer="0.3"/>
  <pageSetup paperSize="9" scale="59"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Доходы</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2026-03-16T13:51:16Z</cp:lastPrinted>
  <dcterms:created xsi:type="dcterms:W3CDTF">2026-03-16T08:49:35Z</dcterms:created>
  <dcterms:modified xsi:type="dcterms:W3CDTF">2026-05-12T08:43:19Z</dcterms:modified>
</cp:coreProperties>
</file>